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CAA7D7A2-B665-49B8-A995-813ED3F3D20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J42" i="3"/>
  <c r="R42" i="5"/>
  <c r="R42" i="14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X40" i="3"/>
  <c r="Z40" i="3" s="1"/>
  <c r="AA39" i="3"/>
  <c r="Y39" i="3"/>
  <c r="X39" i="3"/>
  <c r="Z39" i="3" s="1"/>
  <c r="W39" i="3"/>
  <c r="V39" i="3"/>
  <c r="V40" i="3" s="1"/>
  <c r="U39" i="3"/>
  <c r="U40" i="3" s="1"/>
  <c r="T39" i="3"/>
  <c r="S39" i="3"/>
  <c r="R39" i="3"/>
  <c r="Q39" i="3"/>
  <c r="P39" i="3"/>
  <c r="O39" i="3"/>
  <c r="N39" i="3"/>
  <c r="M39" i="3"/>
  <c r="M40" i="3" s="1"/>
  <c r="L39" i="3"/>
  <c r="K39" i="3"/>
  <c r="J39" i="3"/>
  <c r="I39" i="3"/>
  <c r="H39" i="3"/>
  <c r="G39" i="3"/>
  <c r="F39" i="3"/>
  <c r="F40" i="3" s="1"/>
  <c r="E39" i="3"/>
  <c r="E40" i="3" s="1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F40" i="5"/>
  <c r="AA39" i="5"/>
  <c r="Z39" i="5"/>
  <c r="Y39" i="5"/>
  <c r="X39" i="5"/>
  <c r="W39" i="5"/>
  <c r="V39" i="5"/>
  <c r="U39" i="5"/>
  <c r="U40" i="5" s="1"/>
  <c r="T39" i="5"/>
  <c r="S39" i="5"/>
  <c r="R39" i="5"/>
  <c r="Q39" i="5"/>
  <c r="P39" i="5"/>
  <c r="O39" i="5"/>
  <c r="N39" i="5"/>
  <c r="M39" i="5"/>
  <c r="M40" i="5" s="1"/>
  <c r="L39" i="5"/>
  <c r="K39" i="5"/>
  <c r="J39" i="5"/>
  <c r="I39" i="5"/>
  <c r="H39" i="5"/>
  <c r="G39" i="5"/>
  <c r="F39" i="5"/>
  <c r="E39" i="5"/>
  <c r="E40" i="5" s="1"/>
  <c r="D39" i="5"/>
  <c r="C39" i="5"/>
  <c r="P40" i="6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F40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40" i="8"/>
  <c r="F40" i="8"/>
  <c r="AA39" i="8"/>
  <c r="AA40" i="8" s="1"/>
  <c r="Y39" i="8"/>
  <c r="Y40" i="8" s="1"/>
  <c r="X39" i="8"/>
  <c r="Z39" i="8" s="1"/>
  <c r="W39" i="8"/>
  <c r="V39" i="8"/>
  <c r="U39" i="8"/>
  <c r="T39" i="8"/>
  <c r="S39" i="8"/>
  <c r="R39" i="8"/>
  <c r="Q39" i="8"/>
  <c r="Q40" i="8" s="1"/>
  <c r="P39" i="8"/>
  <c r="O39" i="8"/>
  <c r="N39" i="8"/>
  <c r="M39" i="8"/>
  <c r="L39" i="8"/>
  <c r="K39" i="8"/>
  <c r="J39" i="8"/>
  <c r="I39" i="8"/>
  <c r="I40" i="8" s="1"/>
  <c r="H39" i="8"/>
  <c r="G39" i="8"/>
  <c r="F39" i="8"/>
  <c r="E39" i="8"/>
  <c r="D39" i="8"/>
  <c r="C39" i="8"/>
  <c r="L40" i="9"/>
  <c r="AA39" i="9"/>
  <c r="Y39" i="9"/>
  <c r="Y40" i="9" s="1"/>
  <c r="X39" i="9"/>
  <c r="Z39" i="9" s="1"/>
  <c r="W39" i="9"/>
  <c r="W40" i="9" s="1"/>
  <c r="V39" i="9"/>
  <c r="U39" i="9"/>
  <c r="T39" i="9"/>
  <c r="S39" i="9"/>
  <c r="R39" i="9"/>
  <c r="Q39" i="9"/>
  <c r="Q40" i="9" s="1"/>
  <c r="P39" i="9"/>
  <c r="O39" i="9"/>
  <c r="O40" i="9" s="1"/>
  <c r="N39" i="9"/>
  <c r="N40" i="9" s="1"/>
  <c r="M39" i="9"/>
  <c r="L39" i="9"/>
  <c r="K39" i="9"/>
  <c r="J39" i="9"/>
  <c r="I39" i="9"/>
  <c r="I40" i="9" s="1"/>
  <c r="H39" i="9"/>
  <c r="H40" i="9" s="1"/>
  <c r="G39" i="9"/>
  <c r="G40" i="9" s="1"/>
  <c r="F39" i="9"/>
  <c r="E39" i="9"/>
  <c r="D39" i="9"/>
  <c r="C39" i="9"/>
  <c r="V40" i="10"/>
  <c r="R40" i="10"/>
  <c r="P40" i="10"/>
  <c r="F40" i="10"/>
  <c r="D40" i="10"/>
  <c r="AA39" i="10"/>
  <c r="Y39" i="10"/>
  <c r="Y40" i="10" s="1"/>
  <c r="X39" i="10"/>
  <c r="W39" i="10"/>
  <c r="V39" i="10"/>
  <c r="U39" i="10"/>
  <c r="T39" i="10"/>
  <c r="S39" i="10"/>
  <c r="S40" i="10" s="1"/>
  <c r="R39" i="10"/>
  <c r="Q39" i="10"/>
  <c r="Q40" i="10" s="1"/>
  <c r="P39" i="10"/>
  <c r="O39" i="10"/>
  <c r="N39" i="10"/>
  <c r="M39" i="10"/>
  <c r="L39" i="10"/>
  <c r="K39" i="10"/>
  <c r="K40" i="10" s="1"/>
  <c r="J39" i="10"/>
  <c r="I39" i="10"/>
  <c r="I40" i="10" s="1"/>
  <c r="H39" i="10"/>
  <c r="G39" i="10"/>
  <c r="F39" i="10"/>
  <c r="E39" i="10"/>
  <c r="D39" i="10"/>
  <c r="C39" i="10"/>
  <c r="C40" i="10" s="1"/>
  <c r="Y40" i="11"/>
  <c r="X40" i="11"/>
  <c r="I40" i="11"/>
  <c r="H40" i="11"/>
  <c r="D40" i="11"/>
  <c r="AA39" i="11"/>
  <c r="Y39" i="11"/>
  <c r="X39" i="11"/>
  <c r="Z39" i="11" s="1"/>
  <c r="W39" i="11"/>
  <c r="W40" i="11" s="1"/>
  <c r="V39" i="11"/>
  <c r="V40" i="11" s="1"/>
  <c r="U39" i="11"/>
  <c r="T39" i="11"/>
  <c r="S39" i="11"/>
  <c r="R39" i="11"/>
  <c r="Q39" i="11"/>
  <c r="P39" i="11"/>
  <c r="O39" i="11"/>
  <c r="O40" i="11" s="1"/>
  <c r="N39" i="11"/>
  <c r="M39" i="11"/>
  <c r="L39" i="11"/>
  <c r="K39" i="11"/>
  <c r="J39" i="11"/>
  <c r="I39" i="11"/>
  <c r="H39" i="11"/>
  <c r="G39" i="11"/>
  <c r="G40" i="11" s="1"/>
  <c r="F39" i="11"/>
  <c r="F40" i="11" s="1"/>
  <c r="E39" i="11"/>
  <c r="D39" i="11"/>
  <c r="C39" i="11"/>
  <c r="R40" i="12"/>
  <c r="J40" i="12"/>
  <c r="H40" i="12"/>
  <c r="AA39" i="12"/>
  <c r="Y39" i="12"/>
  <c r="X39" i="12"/>
  <c r="Z39" i="12" s="1"/>
  <c r="W39" i="12"/>
  <c r="W40" i="12" s="1"/>
  <c r="V39" i="12"/>
  <c r="U39" i="12"/>
  <c r="T39" i="12"/>
  <c r="S39" i="12"/>
  <c r="R39" i="12"/>
  <c r="Q39" i="12"/>
  <c r="P39" i="12"/>
  <c r="O39" i="12"/>
  <c r="O40" i="12" s="1"/>
  <c r="N39" i="12"/>
  <c r="M39" i="12"/>
  <c r="L39" i="12"/>
  <c r="K39" i="12"/>
  <c r="J39" i="12"/>
  <c r="I39" i="12"/>
  <c r="H39" i="12"/>
  <c r="G39" i="12"/>
  <c r="G40" i="12" s="1"/>
  <c r="F39" i="12"/>
  <c r="E39" i="12"/>
  <c r="D39" i="12"/>
  <c r="C39" i="12"/>
  <c r="L40" i="13"/>
  <c r="AA39" i="13"/>
  <c r="Z39" i="13"/>
  <c r="Y39" i="13"/>
  <c r="X39" i="13"/>
  <c r="W39" i="13"/>
  <c r="W40" i="13" s="1"/>
  <c r="V39" i="13"/>
  <c r="U39" i="13"/>
  <c r="T39" i="13"/>
  <c r="S39" i="13"/>
  <c r="R39" i="13"/>
  <c r="R40" i="13" s="1"/>
  <c r="Q39" i="13"/>
  <c r="Q40" i="13" s="1"/>
  <c r="P39" i="13"/>
  <c r="P40" i="13" s="1"/>
  <c r="O39" i="13"/>
  <c r="O40" i="13" s="1"/>
  <c r="N39" i="13"/>
  <c r="M39" i="13"/>
  <c r="L39" i="13"/>
  <c r="K39" i="13"/>
  <c r="J39" i="13"/>
  <c r="J40" i="13" s="1"/>
  <c r="I39" i="13"/>
  <c r="H39" i="13"/>
  <c r="G39" i="13"/>
  <c r="G40" i="13" s="1"/>
  <c r="F39" i="13"/>
  <c r="E39" i="13"/>
  <c r="D39" i="13"/>
  <c r="C39" i="13"/>
  <c r="V40" i="14"/>
  <c r="R40" i="14"/>
  <c r="J40" i="14"/>
  <c r="AA39" i="14"/>
  <c r="Y39" i="14"/>
  <c r="X39" i="14"/>
  <c r="Z39" i="14" s="1"/>
  <c r="W39" i="14"/>
  <c r="W40" i="14" s="1"/>
  <c r="V39" i="14"/>
  <c r="U39" i="14"/>
  <c r="T39" i="14"/>
  <c r="S39" i="14"/>
  <c r="R39" i="14"/>
  <c r="Q39" i="14"/>
  <c r="P39" i="14"/>
  <c r="O39" i="14"/>
  <c r="O40" i="14" s="1"/>
  <c r="N39" i="14"/>
  <c r="M39" i="14"/>
  <c r="L39" i="14"/>
  <c r="K39" i="14"/>
  <c r="J39" i="14"/>
  <c r="I39" i="14"/>
  <c r="H39" i="14"/>
  <c r="G39" i="14"/>
  <c r="G40" i="14" s="1"/>
  <c r="F39" i="14"/>
  <c r="E39" i="14"/>
  <c r="D39" i="14"/>
  <c r="C39" i="14"/>
  <c r="H40" i="15"/>
  <c r="AA39" i="15"/>
  <c r="AA40" i="15" s="1"/>
  <c r="Y39" i="15"/>
  <c r="X39" i="15"/>
  <c r="Z39" i="15" s="1"/>
  <c r="W39" i="15"/>
  <c r="V39" i="15"/>
  <c r="U39" i="15"/>
  <c r="T39" i="15"/>
  <c r="S39" i="15"/>
  <c r="S40" i="15" s="1"/>
  <c r="R39" i="15"/>
  <c r="Q39" i="15"/>
  <c r="P39" i="15"/>
  <c r="O39" i="15"/>
  <c r="N39" i="15"/>
  <c r="M39" i="15"/>
  <c r="L39" i="15"/>
  <c r="K39" i="15"/>
  <c r="K40" i="15" s="1"/>
  <c r="J39" i="15"/>
  <c r="I39" i="15"/>
  <c r="H39" i="15"/>
  <c r="G39" i="15"/>
  <c r="F39" i="15"/>
  <c r="E39" i="15"/>
  <c r="D39" i="15"/>
  <c r="D40" i="15" s="1"/>
  <c r="C39" i="15"/>
  <c r="C40" i="15" s="1"/>
  <c r="AA39" i="16"/>
  <c r="AA40" i="16" s="1"/>
  <c r="Y39" i="16"/>
  <c r="Y40" i="16" s="1"/>
  <c r="X39" i="16"/>
  <c r="Z39" i="16" s="1"/>
  <c r="W39" i="16"/>
  <c r="V39" i="16"/>
  <c r="U39" i="16"/>
  <c r="T39" i="16"/>
  <c r="S39" i="16"/>
  <c r="S40" i="16" s="1"/>
  <c r="R39" i="16"/>
  <c r="Q39" i="16"/>
  <c r="Q40" i="16" s="1"/>
  <c r="P39" i="16"/>
  <c r="P40" i="16" s="1"/>
  <c r="O39" i="16"/>
  <c r="N39" i="16"/>
  <c r="M39" i="16"/>
  <c r="L39" i="16"/>
  <c r="K39" i="16"/>
  <c r="K40" i="16" s="1"/>
  <c r="J39" i="16"/>
  <c r="I39" i="16"/>
  <c r="I40" i="16" s="1"/>
  <c r="H39" i="16"/>
  <c r="H40" i="16" s="1"/>
  <c r="G39" i="16"/>
  <c r="F39" i="16"/>
  <c r="E39" i="16"/>
  <c r="D39" i="16"/>
  <c r="C39" i="16"/>
  <c r="C40" i="16" s="1"/>
  <c r="AA39" i="17"/>
  <c r="Y39" i="17"/>
  <c r="Y40" i="17" s="1"/>
  <c r="X39" i="17"/>
  <c r="X40" i="17" s="1"/>
  <c r="Z40" i="17" s="1"/>
  <c r="W39" i="17"/>
  <c r="V39" i="17"/>
  <c r="U39" i="17"/>
  <c r="T39" i="17"/>
  <c r="S39" i="17"/>
  <c r="R39" i="17"/>
  <c r="Q39" i="17"/>
  <c r="Q40" i="17" s="1"/>
  <c r="P39" i="17"/>
  <c r="P40" i="17" s="1"/>
  <c r="O39" i="17"/>
  <c r="N39" i="17"/>
  <c r="M39" i="17"/>
  <c r="L39" i="17"/>
  <c r="K39" i="17"/>
  <c r="J39" i="17"/>
  <c r="I39" i="17"/>
  <c r="I40" i="17" s="1"/>
  <c r="H39" i="17"/>
  <c r="G39" i="17"/>
  <c r="F39" i="17"/>
  <c r="E39" i="17"/>
  <c r="D39" i="17"/>
  <c r="C39" i="17"/>
  <c r="R40" i="18"/>
  <c r="J40" i="18"/>
  <c r="F40" i="18"/>
  <c r="AA39" i="18"/>
  <c r="Y39" i="18"/>
  <c r="X39" i="18"/>
  <c r="Z39" i="18" s="1"/>
  <c r="W39" i="18"/>
  <c r="V39" i="18"/>
  <c r="U39" i="18"/>
  <c r="T39" i="18"/>
  <c r="T40" i="18" s="1"/>
  <c r="S39" i="18"/>
  <c r="S40" i="18" s="1"/>
  <c r="R39" i="18"/>
  <c r="Q39" i="18"/>
  <c r="P39" i="18"/>
  <c r="O39" i="18"/>
  <c r="N39" i="18"/>
  <c r="M39" i="18"/>
  <c r="L39" i="18"/>
  <c r="L40" i="18" s="1"/>
  <c r="K39" i="18"/>
  <c r="K40" i="18" s="1"/>
  <c r="J39" i="18"/>
  <c r="I39" i="18"/>
  <c r="H39" i="18"/>
  <c r="G39" i="18"/>
  <c r="F39" i="18"/>
  <c r="E39" i="18"/>
  <c r="D39" i="18"/>
  <c r="D40" i="18" s="1"/>
  <c r="C39" i="18"/>
  <c r="C40" i="18" s="1"/>
  <c r="H40" i="19"/>
  <c r="AA39" i="19"/>
  <c r="AA40" i="19" s="1"/>
  <c r="Z39" i="19"/>
  <c r="Y39" i="19"/>
  <c r="X39" i="19"/>
  <c r="W39" i="19"/>
  <c r="V39" i="19"/>
  <c r="U39" i="19"/>
  <c r="T39" i="19"/>
  <c r="S39" i="19"/>
  <c r="S40" i="19" s="1"/>
  <c r="R39" i="19"/>
  <c r="R40" i="19" s="1"/>
  <c r="Q39" i="19"/>
  <c r="P39" i="19"/>
  <c r="O39" i="19"/>
  <c r="N39" i="19"/>
  <c r="M39" i="19"/>
  <c r="L39" i="19"/>
  <c r="K39" i="19"/>
  <c r="K40" i="19" s="1"/>
  <c r="J39" i="19"/>
  <c r="J40" i="19" s="1"/>
  <c r="I39" i="19"/>
  <c r="H39" i="19"/>
  <c r="G39" i="19"/>
  <c r="F39" i="19"/>
  <c r="E39" i="19"/>
  <c r="D39" i="19"/>
  <c r="D40" i="19" s="1"/>
  <c r="C39" i="19"/>
  <c r="C40" i="19" s="1"/>
  <c r="AA39" i="20"/>
  <c r="AA40" i="20" s="1"/>
  <c r="Y39" i="20"/>
  <c r="Y40" i="20" s="1"/>
  <c r="X39" i="20"/>
  <c r="Z39" i="20" s="1"/>
  <c r="W39" i="20"/>
  <c r="W40" i="20" s="1"/>
  <c r="V39" i="20"/>
  <c r="U39" i="20"/>
  <c r="T39" i="20"/>
  <c r="S39" i="20"/>
  <c r="R39" i="20"/>
  <c r="Q39" i="20"/>
  <c r="Q40" i="20" s="1"/>
  <c r="P39" i="20"/>
  <c r="P40" i="20" s="1"/>
  <c r="O39" i="20"/>
  <c r="O40" i="20" s="1"/>
  <c r="N39" i="20"/>
  <c r="M39" i="20"/>
  <c r="L39" i="20"/>
  <c r="K39" i="20"/>
  <c r="J39" i="20"/>
  <c r="I39" i="20"/>
  <c r="I40" i="20" s="1"/>
  <c r="H39" i="20"/>
  <c r="H40" i="20" s="1"/>
  <c r="G39" i="20"/>
  <c r="G40" i="20" s="1"/>
  <c r="F39" i="20"/>
  <c r="E39" i="20"/>
  <c r="D39" i="20"/>
  <c r="C39" i="20"/>
  <c r="T40" i="1"/>
  <c r="P40" i="1"/>
  <c r="L40" i="1"/>
  <c r="AA39" i="1"/>
  <c r="Y39" i="1"/>
  <c r="Y40" i="1" s="1"/>
  <c r="X39" i="1"/>
  <c r="Z39" i="1" s="1"/>
  <c r="W39" i="1"/>
  <c r="V39" i="1"/>
  <c r="U39" i="1"/>
  <c r="T39" i="1"/>
  <c r="S39" i="1"/>
  <c r="R39" i="1"/>
  <c r="Q39" i="1"/>
  <c r="Q40" i="1" s="1"/>
  <c r="P39" i="1"/>
  <c r="O39" i="1"/>
  <c r="N39" i="1"/>
  <c r="M39" i="1"/>
  <c r="L39" i="1"/>
  <c r="K39" i="1"/>
  <c r="J39" i="1"/>
  <c r="I39" i="1"/>
  <c r="I40" i="1" s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U34" i="3"/>
  <c r="T34" i="3"/>
  <c r="T40" i="3" s="1"/>
  <c r="S34" i="3"/>
  <c r="R34" i="3"/>
  <c r="R40" i="3" s="1"/>
  <c r="Q34" i="3"/>
  <c r="P34" i="3"/>
  <c r="P40" i="3" s="1"/>
  <c r="O34" i="3"/>
  <c r="N34" i="3"/>
  <c r="M34" i="3"/>
  <c r="L34" i="3"/>
  <c r="L40" i="3" s="1"/>
  <c r="K34" i="3"/>
  <c r="J34" i="3"/>
  <c r="J40" i="3" s="1"/>
  <c r="I34" i="3"/>
  <c r="H34" i="3"/>
  <c r="H40" i="3" s="1"/>
  <c r="G34" i="3"/>
  <c r="F34" i="3"/>
  <c r="E34" i="3"/>
  <c r="D34" i="3"/>
  <c r="D40" i="3" s="1"/>
  <c r="C34" i="3"/>
  <c r="AA34" i="4"/>
  <c r="Z34" i="4"/>
  <c r="Y34" i="4"/>
  <c r="X34" i="4"/>
  <c r="W34" i="4"/>
  <c r="V34" i="4"/>
  <c r="V40" i="4" s="1"/>
  <c r="U34" i="4"/>
  <c r="T34" i="4"/>
  <c r="T40" i="4" s="1"/>
  <c r="S34" i="4"/>
  <c r="R34" i="4"/>
  <c r="R40" i="4" s="1"/>
  <c r="Q34" i="4"/>
  <c r="P34" i="4"/>
  <c r="O34" i="4"/>
  <c r="N34" i="4"/>
  <c r="N40" i="4" s="1"/>
  <c r="M34" i="4"/>
  <c r="L34" i="4"/>
  <c r="L40" i="4" s="1"/>
  <c r="K34" i="4"/>
  <c r="J34" i="4"/>
  <c r="J40" i="4" s="1"/>
  <c r="I34" i="4"/>
  <c r="H34" i="4"/>
  <c r="G34" i="4"/>
  <c r="F34" i="4"/>
  <c r="F40" i="4" s="1"/>
  <c r="E34" i="4"/>
  <c r="D34" i="4"/>
  <c r="D40" i="4" s="1"/>
  <c r="C34" i="4"/>
  <c r="AA34" i="5"/>
  <c r="Y34" i="5"/>
  <c r="Z34" i="5" s="1"/>
  <c r="X34" i="5"/>
  <c r="X40" i="5" s="1"/>
  <c r="W34" i="5"/>
  <c r="V34" i="5"/>
  <c r="V40" i="5" s="1"/>
  <c r="U34" i="5"/>
  <c r="T34" i="5"/>
  <c r="T40" i="5" s="1"/>
  <c r="S34" i="5"/>
  <c r="R34" i="5"/>
  <c r="R40" i="5" s="1"/>
  <c r="Q34" i="5"/>
  <c r="P34" i="5"/>
  <c r="P40" i="5" s="1"/>
  <c r="O34" i="5"/>
  <c r="N34" i="5"/>
  <c r="N40" i="5" s="1"/>
  <c r="M34" i="5"/>
  <c r="L34" i="5"/>
  <c r="L40" i="5" s="1"/>
  <c r="K34" i="5"/>
  <c r="J34" i="5"/>
  <c r="J40" i="5" s="1"/>
  <c r="I34" i="5"/>
  <c r="H34" i="5"/>
  <c r="H40" i="5" s="1"/>
  <c r="G34" i="5"/>
  <c r="F34" i="5"/>
  <c r="E34" i="5"/>
  <c r="D34" i="5"/>
  <c r="D40" i="5" s="1"/>
  <c r="C34" i="5"/>
  <c r="AA34" i="6"/>
  <c r="Y34" i="6"/>
  <c r="X34" i="6"/>
  <c r="W34" i="6"/>
  <c r="V34" i="6"/>
  <c r="V40" i="6" s="1"/>
  <c r="U34" i="6"/>
  <c r="T34" i="6"/>
  <c r="T40" i="6" s="1"/>
  <c r="S34" i="6"/>
  <c r="R34" i="6"/>
  <c r="R40" i="6" s="1"/>
  <c r="Q34" i="6"/>
  <c r="P34" i="6"/>
  <c r="O34" i="6"/>
  <c r="N34" i="6"/>
  <c r="N40" i="6" s="1"/>
  <c r="M34" i="6"/>
  <c r="L34" i="6"/>
  <c r="L40" i="6" s="1"/>
  <c r="K34" i="6"/>
  <c r="J34" i="6"/>
  <c r="J40" i="6" s="1"/>
  <c r="I34" i="6"/>
  <c r="H34" i="6"/>
  <c r="H40" i="6" s="1"/>
  <c r="G34" i="6"/>
  <c r="F34" i="6"/>
  <c r="F40" i="6" s="1"/>
  <c r="E34" i="6"/>
  <c r="D34" i="6"/>
  <c r="D40" i="6" s="1"/>
  <c r="C34" i="6"/>
  <c r="AA34" i="7"/>
  <c r="Y34" i="7"/>
  <c r="X34" i="7"/>
  <c r="W34" i="7"/>
  <c r="V34" i="7"/>
  <c r="V40" i="7" s="1"/>
  <c r="U34" i="7"/>
  <c r="T34" i="7"/>
  <c r="T40" i="7" s="1"/>
  <c r="S34" i="7"/>
  <c r="R34" i="7"/>
  <c r="R40" i="7" s="1"/>
  <c r="Q34" i="7"/>
  <c r="P34" i="7"/>
  <c r="P40" i="7" s="1"/>
  <c r="O34" i="7"/>
  <c r="N34" i="7"/>
  <c r="N40" i="7" s="1"/>
  <c r="M34" i="7"/>
  <c r="L34" i="7"/>
  <c r="L40" i="7" s="1"/>
  <c r="K34" i="7"/>
  <c r="J34" i="7"/>
  <c r="J40" i="7" s="1"/>
  <c r="I34" i="7"/>
  <c r="H34" i="7"/>
  <c r="H40" i="7" s="1"/>
  <c r="G34" i="7"/>
  <c r="F34" i="7"/>
  <c r="E34" i="7"/>
  <c r="D34" i="7"/>
  <c r="D40" i="7" s="1"/>
  <c r="C34" i="7"/>
  <c r="AA34" i="8"/>
  <c r="Z34" i="8"/>
  <c r="Y34" i="8"/>
  <c r="X34" i="8"/>
  <c r="X40" i="8" s="1"/>
  <c r="W34" i="8"/>
  <c r="V34" i="8"/>
  <c r="V40" i="8" s="1"/>
  <c r="U34" i="8"/>
  <c r="T34" i="8"/>
  <c r="T40" i="8" s="1"/>
  <c r="S34" i="8"/>
  <c r="R34" i="8"/>
  <c r="Q34" i="8"/>
  <c r="P34" i="8"/>
  <c r="O34" i="8"/>
  <c r="N34" i="8"/>
  <c r="N40" i="8" s="1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Z34" i="9"/>
  <c r="Y34" i="9"/>
  <c r="X34" i="9"/>
  <c r="W34" i="9"/>
  <c r="V34" i="9"/>
  <c r="V40" i="9" s="1"/>
  <c r="U34" i="9"/>
  <c r="T34" i="9"/>
  <c r="T40" i="9" s="1"/>
  <c r="S34" i="9"/>
  <c r="R34" i="9"/>
  <c r="R40" i="9" s="1"/>
  <c r="Q34" i="9"/>
  <c r="P34" i="9"/>
  <c r="O34" i="9"/>
  <c r="N34" i="9"/>
  <c r="M34" i="9"/>
  <c r="L34" i="9"/>
  <c r="K34" i="9"/>
  <c r="J34" i="9"/>
  <c r="J40" i="9" s="1"/>
  <c r="I34" i="9"/>
  <c r="H34" i="9"/>
  <c r="G34" i="9"/>
  <c r="F34" i="9"/>
  <c r="F40" i="9" s="1"/>
  <c r="E34" i="9"/>
  <c r="D34" i="9"/>
  <c r="D40" i="9" s="1"/>
  <c r="C34" i="9"/>
  <c r="AA34" i="10"/>
  <c r="Y34" i="10"/>
  <c r="X34" i="10"/>
  <c r="Z34" i="10" s="1"/>
  <c r="W34" i="10"/>
  <c r="V34" i="10"/>
  <c r="U34" i="10"/>
  <c r="T34" i="10"/>
  <c r="T40" i="10" s="1"/>
  <c r="S34" i="10"/>
  <c r="R34" i="10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H40" i="10" s="1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P40" i="11" s="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E34" i="11"/>
  <c r="D34" i="11"/>
  <c r="C34" i="11"/>
  <c r="AA34" i="12"/>
  <c r="AA40" i="12" s="1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N40" i="12" s="1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Y40" i="13" s="1"/>
  <c r="X34" i="13"/>
  <c r="Z34" i="13" s="1"/>
  <c r="W34" i="13"/>
  <c r="V34" i="13"/>
  <c r="U34" i="13"/>
  <c r="T34" i="13"/>
  <c r="T40" i="13" s="1"/>
  <c r="S34" i="13"/>
  <c r="R34" i="13"/>
  <c r="Q34" i="13"/>
  <c r="P34" i="13"/>
  <c r="O34" i="13"/>
  <c r="N34" i="13"/>
  <c r="M34" i="13"/>
  <c r="M40" i="13" s="1"/>
  <c r="L34" i="13"/>
  <c r="K34" i="13"/>
  <c r="J34" i="13"/>
  <c r="I34" i="13"/>
  <c r="I40" i="13" s="1"/>
  <c r="H34" i="13"/>
  <c r="H40" i="13" s="1"/>
  <c r="G34" i="13"/>
  <c r="F34" i="13"/>
  <c r="E34" i="13"/>
  <c r="D34" i="13"/>
  <c r="D40" i="13" s="1"/>
  <c r="C34" i="13"/>
  <c r="AA34" i="14"/>
  <c r="Y34" i="14"/>
  <c r="X34" i="14"/>
  <c r="Z34" i="14" s="1"/>
  <c r="W34" i="14"/>
  <c r="V34" i="14"/>
  <c r="U34" i="14"/>
  <c r="T34" i="14"/>
  <c r="S34" i="14"/>
  <c r="R34" i="14"/>
  <c r="Q34" i="14"/>
  <c r="P34" i="14"/>
  <c r="O34" i="14"/>
  <c r="N34" i="14"/>
  <c r="N40" i="14" s="1"/>
  <c r="M34" i="14"/>
  <c r="L34" i="14"/>
  <c r="K34" i="14"/>
  <c r="J34" i="14"/>
  <c r="I34" i="14"/>
  <c r="H34" i="14"/>
  <c r="G34" i="14"/>
  <c r="F34" i="14"/>
  <c r="F40" i="14" s="1"/>
  <c r="E34" i="14"/>
  <c r="D34" i="14"/>
  <c r="C34" i="14"/>
  <c r="AA34" i="15"/>
  <c r="Y34" i="15"/>
  <c r="X34" i="15"/>
  <c r="Z34" i="15" s="1"/>
  <c r="W34" i="15"/>
  <c r="V34" i="15"/>
  <c r="U34" i="15"/>
  <c r="T34" i="15"/>
  <c r="S34" i="15"/>
  <c r="R34" i="15"/>
  <c r="Q34" i="15"/>
  <c r="P34" i="15"/>
  <c r="P40" i="15" s="1"/>
  <c r="O34" i="15"/>
  <c r="N34" i="15"/>
  <c r="M34" i="15"/>
  <c r="L34" i="15"/>
  <c r="L40" i="15" s="1"/>
  <c r="K34" i="15"/>
  <c r="J34" i="15"/>
  <c r="I34" i="15"/>
  <c r="H34" i="15"/>
  <c r="G34" i="15"/>
  <c r="F34" i="15"/>
  <c r="E34" i="15"/>
  <c r="D34" i="15"/>
  <c r="C34" i="15"/>
  <c r="AA34" i="16"/>
  <c r="Y34" i="16"/>
  <c r="X34" i="16"/>
  <c r="Z34" i="16" s="1"/>
  <c r="W34" i="16"/>
  <c r="V34" i="16"/>
  <c r="V40" i="16" s="1"/>
  <c r="U34" i="16"/>
  <c r="T34" i="16"/>
  <c r="S34" i="16"/>
  <c r="R34" i="16"/>
  <c r="Q34" i="16"/>
  <c r="P34" i="16"/>
  <c r="O34" i="16"/>
  <c r="N34" i="16"/>
  <c r="N40" i="16" s="1"/>
  <c r="M34" i="16"/>
  <c r="L34" i="16"/>
  <c r="K34" i="16"/>
  <c r="J34" i="16"/>
  <c r="I34" i="16"/>
  <c r="H34" i="16"/>
  <c r="G34" i="16"/>
  <c r="F34" i="16"/>
  <c r="F40" i="16" s="1"/>
  <c r="E34" i="16"/>
  <c r="D34" i="16"/>
  <c r="C34" i="16"/>
  <c r="AA34" i="17"/>
  <c r="Y34" i="17"/>
  <c r="X34" i="17"/>
  <c r="Z34" i="17" s="1"/>
  <c r="W34" i="17"/>
  <c r="V34" i="17"/>
  <c r="U34" i="17"/>
  <c r="T34" i="17"/>
  <c r="T40" i="17" s="1"/>
  <c r="S34" i="17"/>
  <c r="R34" i="17"/>
  <c r="Q34" i="17"/>
  <c r="P34" i="17"/>
  <c r="O34" i="17"/>
  <c r="N34" i="17"/>
  <c r="M34" i="17"/>
  <c r="L34" i="17"/>
  <c r="L40" i="17" s="1"/>
  <c r="K34" i="17"/>
  <c r="J34" i="17"/>
  <c r="I34" i="17"/>
  <c r="H34" i="17"/>
  <c r="G34" i="17"/>
  <c r="F34" i="17"/>
  <c r="E34" i="17"/>
  <c r="D34" i="17"/>
  <c r="D40" i="17" s="1"/>
  <c r="C34" i="17"/>
  <c r="AA34" i="18"/>
  <c r="Y34" i="18"/>
  <c r="X34" i="18"/>
  <c r="Z34" i="18" s="1"/>
  <c r="W34" i="18"/>
  <c r="V34" i="18"/>
  <c r="V40" i="18" s="1"/>
  <c r="U34" i="18"/>
  <c r="T34" i="18"/>
  <c r="S34" i="18"/>
  <c r="R34" i="18"/>
  <c r="Q34" i="18"/>
  <c r="P34" i="18"/>
  <c r="O34" i="18"/>
  <c r="N34" i="18"/>
  <c r="N40" i="18" s="1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P40" i="19" s="1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V40" i="20" s="1"/>
  <c r="U34" i="20"/>
  <c r="T34" i="20"/>
  <c r="S34" i="20"/>
  <c r="R34" i="20"/>
  <c r="R40" i="20" s="1"/>
  <c r="Q34" i="20"/>
  <c r="P34" i="20"/>
  <c r="O34" i="20"/>
  <c r="N34" i="20"/>
  <c r="N40" i="20" s="1"/>
  <c r="M34" i="20"/>
  <c r="L34" i="20"/>
  <c r="K34" i="20"/>
  <c r="J34" i="20"/>
  <c r="J40" i="20" s="1"/>
  <c r="I34" i="20"/>
  <c r="H34" i="20"/>
  <c r="G34" i="20"/>
  <c r="F34" i="20"/>
  <c r="F40" i="20" s="1"/>
  <c r="E34" i="20"/>
  <c r="D34" i="20"/>
  <c r="C34" i="20"/>
  <c r="AA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H40" i="1" s="1"/>
  <c r="G34" i="1"/>
  <c r="F34" i="1"/>
  <c r="E34" i="1"/>
  <c r="D34" i="1"/>
  <c r="D40" i="1" s="1"/>
  <c r="C34" i="1"/>
  <c r="H25" i="2"/>
  <c r="H42" i="2" s="1"/>
  <c r="AA24" i="2"/>
  <c r="Y24" i="2"/>
  <c r="X24" i="2"/>
  <c r="Z24" i="2" s="1"/>
  <c r="W24" i="2"/>
  <c r="V24" i="2"/>
  <c r="U24" i="2"/>
  <c r="T24" i="2"/>
  <c r="S24" i="2"/>
  <c r="S25" i="2" s="1"/>
  <c r="R24" i="2"/>
  <c r="Q24" i="2"/>
  <c r="P24" i="2"/>
  <c r="O24" i="2"/>
  <c r="N24" i="2"/>
  <c r="M24" i="2"/>
  <c r="L24" i="2"/>
  <c r="K24" i="2"/>
  <c r="K25" i="2" s="1"/>
  <c r="J24" i="2"/>
  <c r="I24" i="2"/>
  <c r="H24" i="2"/>
  <c r="G24" i="2"/>
  <c r="F24" i="2"/>
  <c r="E24" i="2"/>
  <c r="D24" i="2"/>
  <c r="C24" i="2"/>
  <c r="C25" i="2" s="1"/>
  <c r="R25" i="3"/>
  <c r="R42" i="3" s="1"/>
  <c r="AA24" i="3"/>
  <c r="Y24" i="3"/>
  <c r="X24" i="3"/>
  <c r="W24" i="3"/>
  <c r="V24" i="3"/>
  <c r="U24" i="3"/>
  <c r="T24" i="3"/>
  <c r="S24" i="3"/>
  <c r="R24" i="3"/>
  <c r="Q24" i="3"/>
  <c r="Q25" i="3" s="1"/>
  <c r="P24" i="3"/>
  <c r="P25" i="3" s="1"/>
  <c r="P42" i="3" s="1"/>
  <c r="O24" i="3"/>
  <c r="N24" i="3"/>
  <c r="M24" i="3"/>
  <c r="L24" i="3"/>
  <c r="K24" i="3"/>
  <c r="J24" i="3"/>
  <c r="I24" i="3"/>
  <c r="H24" i="3"/>
  <c r="H25" i="3" s="1"/>
  <c r="H42" i="3" s="1"/>
  <c r="G24" i="3"/>
  <c r="F24" i="3"/>
  <c r="E24" i="3"/>
  <c r="D24" i="3"/>
  <c r="C24" i="3"/>
  <c r="W25" i="4"/>
  <c r="L25" i="4"/>
  <c r="L42" i="4" s="1"/>
  <c r="K25" i="4"/>
  <c r="AA24" i="4"/>
  <c r="Y24" i="4"/>
  <c r="X24" i="4"/>
  <c r="Z24" i="4" s="1"/>
  <c r="W24" i="4"/>
  <c r="V24" i="4"/>
  <c r="V25" i="4" s="1"/>
  <c r="V42" i="4" s="1"/>
  <c r="U24" i="4"/>
  <c r="U25" i="4" s="1"/>
  <c r="T24" i="4"/>
  <c r="S24" i="4"/>
  <c r="R24" i="4"/>
  <c r="Q24" i="4"/>
  <c r="P24" i="4"/>
  <c r="O24" i="4"/>
  <c r="N24" i="4"/>
  <c r="N25" i="4" s="1"/>
  <c r="N42" i="4" s="1"/>
  <c r="M24" i="4"/>
  <c r="M25" i="4" s="1"/>
  <c r="L24" i="4"/>
  <c r="K24" i="4"/>
  <c r="J24" i="4"/>
  <c r="I24" i="4"/>
  <c r="H24" i="4"/>
  <c r="G24" i="4"/>
  <c r="F24" i="4"/>
  <c r="F25" i="4" s="1"/>
  <c r="F42" i="4" s="1"/>
  <c r="E24" i="4"/>
  <c r="E25" i="4" s="1"/>
  <c r="D24" i="4"/>
  <c r="C24" i="4"/>
  <c r="R25" i="5"/>
  <c r="J25" i="5"/>
  <c r="J42" i="5" s="1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W25" i="6"/>
  <c r="T25" i="6"/>
  <c r="T42" i="6" s="1"/>
  <c r="AA24" i="6"/>
  <c r="Y24" i="6"/>
  <c r="X24" i="6"/>
  <c r="W24" i="6"/>
  <c r="V24" i="6"/>
  <c r="U24" i="6"/>
  <c r="U25" i="6" s="1"/>
  <c r="T24" i="6"/>
  <c r="S24" i="6"/>
  <c r="S25" i="6" s="1"/>
  <c r="R24" i="6"/>
  <c r="Q24" i="6"/>
  <c r="P24" i="6"/>
  <c r="O24" i="6"/>
  <c r="N24" i="6"/>
  <c r="M24" i="6"/>
  <c r="M25" i="6" s="1"/>
  <c r="L24" i="6"/>
  <c r="K24" i="6"/>
  <c r="J24" i="6"/>
  <c r="I24" i="6"/>
  <c r="H24" i="6"/>
  <c r="G24" i="6"/>
  <c r="F24" i="6"/>
  <c r="E24" i="6"/>
  <c r="E25" i="6" s="1"/>
  <c r="D24" i="6"/>
  <c r="D25" i="6" s="1"/>
  <c r="D42" i="6" s="1"/>
  <c r="C24" i="6"/>
  <c r="C25" i="6" s="1"/>
  <c r="R25" i="7"/>
  <c r="R42" i="7" s="1"/>
  <c r="N25" i="7"/>
  <c r="N42" i="7" s="1"/>
  <c r="M25" i="7"/>
  <c r="AA24" i="7"/>
  <c r="AA25" i="7" s="1"/>
  <c r="Y24" i="7"/>
  <c r="X24" i="7"/>
  <c r="W24" i="7"/>
  <c r="V24" i="7"/>
  <c r="U24" i="7"/>
  <c r="T24" i="7"/>
  <c r="S24" i="7"/>
  <c r="S25" i="7" s="1"/>
  <c r="R24" i="7"/>
  <c r="Q24" i="7"/>
  <c r="P24" i="7"/>
  <c r="O24" i="7"/>
  <c r="N24" i="7"/>
  <c r="M24" i="7"/>
  <c r="L24" i="7"/>
  <c r="K24" i="7"/>
  <c r="K25" i="7" s="1"/>
  <c r="J24" i="7"/>
  <c r="I24" i="7"/>
  <c r="H24" i="7"/>
  <c r="G24" i="7"/>
  <c r="F24" i="7"/>
  <c r="E24" i="7"/>
  <c r="D24" i="7"/>
  <c r="C24" i="7"/>
  <c r="C25" i="7" s="1"/>
  <c r="AA25" i="8"/>
  <c r="AA42" i="8" s="1"/>
  <c r="L25" i="8"/>
  <c r="K25" i="8"/>
  <c r="H25" i="8"/>
  <c r="H42" i="8" s="1"/>
  <c r="AA24" i="8"/>
  <c r="Y24" i="8"/>
  <c r="X24" i="8"/>
  <c r="Z24" i="8" s="1"/>
  <c r="W24" i="8"/>
  <c r="W25" i="8" s="1"/>
  <c r="V24" i="8"/>
  <c r="V25" i="8" s="1"/>
  <c r="V42" i="8" s="1"/>
  <c r="U24" i="8"/>
  <c r="U25" i="8" s="1"/>
  <c r="T24" i="8"/>
  <c r="S24" i="8"/>
  <c r="R24" i="8"/>
  <c r="Q24" i="8"/>
  <c r="P24" i="8"/>
  <c r="O24" i="8"/>
  <c r="N24" i="8"/>
  <c r="N25" i="8" s="1"/>
  <c r="N42" i="8" s="1"/>
  <c r="M24" i="8"/>
  <c r="M25" i="8" s="1"/>
  <c r="L24" i="8"/>
  <c r="K24" i="8"/>
  <c r="J24" i="8"/>
  <c r="I24" i="8"/>
  <c r="H24" i="8"/>
  <c r="G24" i="8"/>
  <c r="F24" i="8"/>
  <c r="F25" i="8" s="1"/>
  <c r="F42" i="8" s="1"/>
  <c r="E24" i="8"/>
  <c r="E25" i="8" s="1"/>
  <c r="D24" i="8"/>
  <c r="C24" i="8"/>
  <c r="V25" i="9"/>
  <c r="Q25" i="9"/>
  <c r="Q42" i="9" s="1"/>
  <c r="F25" i="9"/>
  <c r="F42" i="9" s="1"/>
  <c r="E25" i="9"/>
  <c r="AA24" i="9"/>
  <c r="AA25" i="9" s="1"/>
  <c r="Z24" i="9"/>
  <c r="Y24" i="9"/>
  <c r="X24" i="9"/>
  <c r="W24" i="9"/>
  <c r="V24" i="9"/>
  <c r="U24" i="9"/>
  <c r="U25" i="9" s="1"/>
  <c r="T24" i="9"/>
  <c r="T25" i="9" s="1"/>
  <c r="T42" i="9" s="1"/>
  <c r="S24" i="9"/>
  <c r="S25" i="9" s="1"/>
  <c r="R24" i="9"/>
  <c r="Q24" i="9"/>
  <c r="P24" i="9"/>
  <c r="O24" i="9"/>
  <c r="N24" i="9"/>
  <c r="M24" i="9"/>
  <c r="L24" i="9"/>
  <c r="L25" i="9" s="1"/>
  <c r="L42" i="9" s="1"/>
  <c r="K24" i="9"/>
  <c r="K25" i="9" s="1"/>
  <c r="J24" i="9"/>
  <c r="I24" i="9"/>
  <c r="H24" i="9"/>
  <c r="G24" i="9"/>
  <c r="F24" i="9"/>
  <c r="E24" i="9"/>
  <c r="D24" i="9"/>
  <c r="D25" i="9" s="1"/>
  <c r="D42" i="9" s="1"/>
  <c r="C24" i="9"/>
  <c r="C25" i="9" s="1"/>
  <c r="L25" i="10"/>
  <c r="AA24" i="10"/>
  <c r="Y24" i="10"/>
  <c r="Y25" i="10" s="1"/>
  <c r="Y42" i="10" s="1"/>
  <c r="X24" i="10"/>
  <c r="Z24" i="10" s="1"/>
  <c r="W24" i="10"/>
  <c r="V24" i="10"/>
  <c r="U24" i="10"/>
  <c r="T24" i="10"/>
  <c r="S24" i="10"/>
  <c r="R24" i="10"/>
  <c r="Q24" i="10"/>
  <c r="Q25" i="10" s="1"/>
  <c r="Q42" i="10" s="1"/>
  <c r="P24" i="10"/>
  <c r="O24" i="10"/>
  <c r="O25" i="10" s="1"/>
  <c r="N24" i="10"/>
  <c r="M24" i="10"/>
  <c r="L24" i="10"/>
  <c r="K24" i="10"/>
  <c r="J24" i="10"/>
  <c r="I24" i="10"/>
  <c r="I25" i="10" s="1"/>
  <c r="I42" i="10" s="1"/>
  <c r="H24" i="10"/>
  <c r="G24" i="10"/>
  <c r="F24" i="10"/>
  <c r="E24" i="10"/>
  <c r="D24" i="10"/>
  <c r="C24" i="10"/>
  <c r="Y25" i="11"/>
  <c r="Y42" i="11" s="1"/>
  <c r="V25" i="11"/>
  <c r="V42" i="11" s="1"/>
  <c r="U25" i="11"/>
  <c r="F25" i="11"/>
  <c r="F42" i="11" s="1"/>
  <c r="E25" i="11"/>
  <c r="AA24" i="11"/>
  <c r="Z24" i="11"/>
  <c r="Y24" i="11"/>
  <c r="X24" i="11"/>
  <c r="W24" i="11"/>
  <c r="W25" i="11" s="1"/>
  <c r="W42" i="11" s="1"/>
  <c r="V24" i="11"/>
  <c r="U24" i="11"/>
  <c r="T24" i="11"/>
  <c r="T25" i="11" s="1"/>
  <c r="S24" i="11"/>
  <c r="R24" i="11"/>
  <c r="Q24" i="11"/>
  <c r="P24" i="11"/>
  <c r="O24" i="11"/>
  <c r="O25" i="11" s="1"/>
  <c r="O42" i="11" s="1"/>
  <c r="N24" i="11"/>
  <c r="M24" i="11"/>
  <c r="L24" i="11"/>
  <c r="L25" i="11" s="1"/>
  <c r="K24" i="11"/>
  <c r="J24" i="11"/>
  <c r="I24" i="11"/>
  <c r="H24" i="11"/>
  <c r="G24" i="11"/>
  <c r="G25" i="11" s="1"/>
  <c r="G42" i="11" s="1"/>
  <c r="F24" i="11"/>
  <c r="E24" i="11"/>
  <c r="D24" i="11"/>
  <c r="D25" i="11" s="1"/>
  <c r="C24" i="11"/>
  <c r="P25" i="12"/>
  <c r="AA24" i="12"/>
  <c r="Y24" i="12"/>
  <c r="X24" i="12"/>
  <c r="Z24" i="12" s="1"/>
  <c r="W24" i="12"/>
  <c r="V24" i="12"/>
  <c r="V25" i="12" s="1"/>
  <c r="U24" i="12"/>
  <c r="T24" i="12"/>
  <c r="S24" i="12"/>
  <c r="R24" i="12"/>
  <c r="Q24" i="12"/>
  <c r="P24" i="12"/>
  <c r="O24" i="12"/>
  <c r="O25" i="12" s="1"/>
  <c r="O42" i="12" s="1"/>
  <c r="N24" i="12"/>
  <c r="N25" i="12" s="1"/>
  <c r="M24" i="12"/>
  <c r="L24" i="12"/>
  <c r="K24" i="12"/>
  <c r="J24" i="12"/>
  <c r="I24" i="12"/>
  <c r="H24" i="12"/>
  <c r="G24" i="12"/>
  <c r="F24" i="12"/>
  <c r="F25" i="12" s="1"/>
  <c r="E24" i="12"/>
  <c r="D24" i="12"/>
  <c r="C24" i="12"/>
  <c r="Y25" i="13"/>
  <c r="Y42" i="13" s="1"/>
  <c r="R25" i="13"/>
  <c r="R42" i="13" s="1"/>
  <c r="I25" i="13"/>
  <c r="I42" i="13" s="1"/>
  <c r="F25" i="13"/>
  <c r="AA24" i="13"/>
  <c r="Y24" i="13"/>
  <c r="Z24" i="13" s="1"/>
  <c r="X24" i="13"/>
  <c r="W24" i="13"/>
  <c r="V24" i="13"/>
  <c r="V25" i="13" s="1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J25" i="14"/>
  <c r="J42" i="14" s="1"/>
  <c r="AA24" i="14"/>
  <c r="Y24" i="14"/>
  <c r="Y25" i="14" s="1"/>
  <c r="X24" i="14"/>
  <c r="W24" i="14"/>
  <c r="W25" i="14" s="1"/>
  <c r="V24" i="14"/>
  <c r="U24" i="14"/>
  <c r="T24" i="14"/>
  <c r="S24" i="14"/>
  <c r="R24" i="14"/>
  <c r="Q24" i="14"/>
  <c r="Q25" i="14" s="1"/>
  <c r="P24" i="14"/>
  <c r="P25" i="14" s="1"/>
  <c r="O24" i="14"/>
  <c r="O25" i="14" s="1"/>
  <c r="N24" i="14"/>
  <c r="N25" i="14" s="1"/>
  <c r="N42" i="14" s="1"/>
  <c r="M24" i="14"/>
  <c r="L24" i="14"/>
  <c r="K24" i="14"/>
  <c r="J24" i="14"/>
  <c r="I24" i="14"/>
  <c r="I25" i="14" s="1"/>
  <c r="H24" i="14"/>
  <c r="G24" i="14"/>
  <c r="G25" i="14" s="1"/>
  <c r="F24" i="14"/>
  <c r="E24" i="14"/>
  <c r="D24" i="14"/>
  <c r="C24" i="14"/>
  <c r="V25" i="15"/>
  <c r="R25" i="15"/>
  <c r="F25" i="15"/>
  <c r="AA24" i="15"/>
  <c r="Y24" i="15"/>
  <c r="Y25" i="15" s="1"/>
  <c r="X24" i="15"/>
  <c r="W24" i="15"/>
  <c r="V24" i="15"/>
  <c r="U24" i="15"/>
  <c r="T24" i="15"/>
  <c r="S24" i="15"/>
  <c r="R24" i="15"/>
  <c r="Q24" i="15"/>
  <c r="Q25" i="15" s="1"/>
  <c r="P24" i="15"/>
  <c r="O24" i="15"/>
  <c r="N24" i="15"/>
  <c r="M24" i="15"/>
  <c r="L24" i="15"/>
  <c r="K24" i="15"/>
  <c r="J24" i="15"/>
  <c r="I24" i="15"/>
  <c r="I25" i="15" s="1"/>
  <c r="H24" i="15"/>
  <c r="G24" i="15"/>
  <c r="F24" i="15"/>
  <c r="E24" i="15"/>
  <c r="D24" i="15"/>
  <c r="C24" i="15"/>
  <c r="L25" i="16"/>
  <c r="J25" i="16"/>
  <c r="H25" i="16"/>
  <c r="H42" i="16" s="1"/>
  <c r="AA24" i="16"/>
  <c r="Y24" i="16"/>
  <c r="X24" i="16"/>
  <c r="Z24" i="16" s="1"/>
  <c r="W24" i="16"/>
  <c r="W25" i="16" s="1"/>
  <c r="V24" i="16"/>
  <c r="U24" i="16"/>
  <c r="T24" i="16"/>
  <c r="S24" i="16"/>
  <c r="R24" i="16"/>
  <c r="Q24" i="16"/>
  <c r="P24" i="16"/>
  <c r="O24" i="16"/>
  <c r="O25" i="16" s="1"/>
  <c r="N24" i="16"/>
  <c r="M24" i="16"/>
  <c r="L24" i="16"/>
  <c r="K24" i="16"/>
  <c r="J24" i="16"/>
  <c r="I24" i="16"/>
  <c r="H24" i="16"/>
  <c r="G24" i="16"/>
  <c r="G25" i="16" s="1"/>
  <c r="F24" i="16"/>
  <c r="E24" i="16"/>
  <c r="D24" i="16"/>
  <c r="C24" i="16"/>
  <c r="D25" i="17"/>
  <c r="D42" i="17" s="1"/>
  <c r="AA24" i="17"/>
  <c r="AA25" i="17" s="1"/>
  <c r="Y24" i="17"/>
  <c r="Y25" i="17" s="1"/>
  <c r="Y42" i="17" s="1"/>
  <c r="X24" i="17"/>
  <c r="W24" i="17"/>
  <c r="V24" i="17"/>
  <c r="U24" i="17"/>
  <c r="T24" i="17"/>
  <c r="S24" i="17"/>
  <c r="S25" i="17" s="1"/>
  <c r="R24" i="17"/>
  <c r="Q24" i="17"/>
  <c r="Q25" i="17" s="1"/>
  <c r="Q42" i="17" s="1"/>
  <c r="P24" i="17"/>
  <c r="P25" i="17" s="1"/>
  <c r="P42" i="17" s="1"/>
  <c r="O24" i="17"/>
  <c r="N24" i="17"/>
  <c r="M24" i="17"/>
  <c r="L24" i="17"/>
  <c r="K24" i="17"/>
  <c r="K25" i="17" s="1"/>
  <c r="J24" i="17"/>
  <c r="I24" i="17"/>
  <c r="I25" i="17" s="1"/>
  <c r="I42" i="17" s="1"/>
  <c r="H24" i="17"/>
  <c r="G24" i="17"/>
  <c r="F24" i="17"/>
  <c r="E24" i="17"/>
  <c r="D24" i="17"/>
  <c r="C24" i="17"/>
  <c r="C25" i="17" s="1"/>
  <c r="X25" i="18"/>
  <c r="J25" i="18"/>
  <c r="J42" i="18" s="1"/>
  <c r="H25" i="18"/>
  <c r="D25" i="18"/>
  <c r="AA24" i="18"/>
  <c r="Y24" i="18"/>
  <c r="X24" i="18"/>
  <c r="W24" i="18"/>
  <c r="V24" i="18"/>
  <c r="U24" i="18"/>
  <c r="T24" i="18"/>
  <c r="S24" i="18"/>
  <c r="S25" i="18" s="1"/>
  <c r="R24" i="18"/>
  <c r="Q24" i="18"/>
  <c r="P24" i="18"/>
  <c r="O24" i="18"/>
  <c r="N24" i="18"/>
  <c r="M24" i="18"/>
  <c r="L24" i="18"/>
  <c r="K24" i="18"/>
  <c r="K25" i="18" s="1"/>
  <c r="K42" i="18" s="1"/>
  <c r="J24" i="18"/>
  <c r="I24" i="18"/>
  <c r="H24" i="18"/>
  <c r="G24" i="18"/>
  <c r="F24" i="18"/>
  <c r="E24" i="18"/>
  <c r="D24" i="18"/>
  <c r="C24" i="18"/>
  <c r="C25" i="18" s="1"/>
  <c r="P25" i="19"/>
  <c r="P42" i="19" s="1"/>
  <c r="L25" i="19"/>
  <c r="AA24" i="19"/>
  <c r="Y24" i="19"/>
  <c r="Y25" i="19" s="1"/>
  <c r="X24" i="19"/>
  <c r="Z24" i="19" s="1"/>
  <c r="W24" i="19"/>
  <c r="V24" i="19"/>
  <c r="U24" i="19"/>
  <c r="T24" i="19"/>
  <c r="S24" i="19"/>
  <c r="R24" i="19"/>
  <c r="Q24" i="19"/>
  <c r="Q25" i="19" s="1"/>
  <c r="P24" i="19"/>
  <c r="O24" i="19"/>
  <c r="N24" i="19"/>
  <c r="M24" i="19"/>
  <c r="L24" i="19"/>
  <c r="K24" i="19"/>
  <c r="J24" i="19"/>
  <c r="I24" i="19"/>
  <c r="I25" i="19" s="1"/>
  <c r="H24" i="19"/>
  <c r="G24" i="19"/>
  <c r="F24" i="19"/>
  <c r="E24" i="19"/>
  <c r="D24" i="19"/>
  <c r="C24" i="19"/>
  <c r="P25" i="20"/>
  <c r="D25" i="20"/>
  <c r="AA24" i="20"/>
  <c r="AA25" i="20" s="1"/>
  <c r="AA42" i="20" s="1"/>
  <c r="Y24" i="20"/>
  <c r="Y25" i="20" s="1"/>
  <c r="X24" i="20"/>
  <c r="W24" i="20"/>
  <c r="V24" i="20"/>
  <c r="U24" i="20"/>
  <c r="T24" i="20"/>
  <c r="S24" i="20"/>
  <c r="S25" i="20" s="1"/>
  <c r="R24" i="20"/>
  <c r="Q24" i="20"/>
  <c r="Q25" i="20" s="1"/>
  <c r="Q42" i="20" s="1"/>
  <c r="P24" i="20"/>
  <c r="O24" i="20"/>
  <c r="N24" i="20"/>
  <c r="M24" i="20"/>
  <c r="L24" i="20"/>
  <c r="K24" i="20"/>
  <c r="K25" i="20" s="1"/>
  <c r="J24" i="20"/>
  <c r="I24" i="20"/>
  <c r="I25" i="20" s="1"/>
  <c r="I42" i="20" s="1"/>
  <c r="H24" i="20"/>
  <c r="G24" i="20"/>
  <c r="F24" i="20"/>
  <c r="E24" i="20"/>
  <c r="D24" i="20"/>
  <c r="C24" i="20"/>
  <c r="C25" i="20" s="1"/>
  <c r="X25" i="1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S12" i="2"/>
  <c r="R12" i="2"/>
  <c r="Q12" i="2"/>
  <c r="P12" i="2"/>
  <c r="P25" i="2" s="1"/>
  <c r="P42" i="2" s="1"/>
  <c r="O12" i="2"/>
  <c r="N12" i="2"/>
  <c r="M12" i="2"/>
  <c r="L12" i="2"/>
  <c r="K12" i="2"/>
  <c r="J12" i="2"/>
  <c r="I12" i="2"/>
  <c r="H12" i="2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U12" i="3"/>
  <c r="U25" i="3" s="1"/>
  <c r="T12" i="3"/>
  <c r="S12" i="3"/>
  <c r="R12" i="3"/>
  <c r="Q12" i="3"/>
  <c r="P12" i="3"/>
  <c r="O12" i="3"/>
  <c r="N12" i="3"/>
  <c r="N25" i="3" s="1"/>
  <c r="M12" i="3"/>
  <c r="M25" i="3" s="1"/>
  <c r="L12" i="3"/>
  <c r="K12" i="3"/>
  <c r="J12" i="3"/>
  <c r="J25" i="3" s="1"/>
  <c r="I12" i="3"/>
  <c r="H12" i="3"/>
  <c r="G12" i="3"/>
  <c r="F12" i="3"/>
  <c r="F25" i="3" s="1"/>
  <c r="E12" i="3"/>
  <c r="E25" i="3" s="1"/>
  <c r="D12" i="3"/>
  <c r="C12" i="3"/>
  <c r="AA12" i="4"/>
  <c r="AA25" i="4" s="1"/>
  <c r="Y12" i="4"/>
  <c r="X12" i="4"/>
  <c r="Z12" i="4" s="1"/>
  <c r="W12" i="4"/>
  <c r="V12" i="4"/>
  <c r="U12" i="4"/>
  <c r="T12" i="4"/>
  <c r="T25" i="4" s="1"/>
  <c r="T42" i="4" s="1"/>
  <c r="S12" i="4"/>
  <c r="S25" i="4" s="1"/>
  <c r="R12" i="4"/>
  <c r="Q12" i="4"/>
  <c r="P12" i="4"/>
  <c r="P25" i="4" s="1"/>
  <c r="O12" i="4"/>
  <c r="N12" i="4"/>
  <c r="M12" i="4"/>
  <c r="L12" i="4"/>
  <c r="K12" i="4"/>
  <c r="J12" i="4"/>
  <c r="I12" i="4"/>
  <c r="H12" i="4"/>
  <c r="H25" i="4" s="1"/>
  <c r="G12" i="4"/>
  <c r="F12" i="4"/>
  <c r="E12" i="4"/>
  <c r="D12" i="4"/>
  <c r="D25" i="4" s="1"/>
  <c r="D42" i="4" s="1"/>
  <c r="C12" i="4"/>
  <c r="C25" i="4" s="1"/>
  <c r="AA12" i="5"/>
  <c r="Y12" i="5"/>
  <c r="Y25" i="5" s="1"/>
  <c r="X12" i="5"/>
  <c r="Z12" i="5" s="1"/>
  <c r="W12" i="5"/>
  <c r="V12" i="5"/>
  <c r="V25" i="5" s="1"/>
  <c r="V42" i="5" s="1"/>
  <c r="U12" i="5"/>
  <c r="U25" i="5" s="1"/>
  <c r="U42" i="5" s="1"/>
  <c r="T12" i="5"/>
  <c r="S12" i="5"/>
  <c r="R12" i="5"/>
  <c r="Q12" i="5"/>
  <c r="Q25" i="5" s="1"/>
  <c r="P12" i="5"/>
  <c r="O12" i="5"/>
  <c r="N12" i="5"/>
  <c r="N25" i="5" s="1"/>
  <c r="N42" i="5" s="1"/>
  <c r="M12" i="5"/>
  <c r="M25" i="5" s="1"/>
  <c r="M42" i="5" s="1"/>
  <c r="L12" i="5"/>
  <c r="K12" i="5"/>
  <c r="J12" i="5"/>
  <c r="I12" i="5"/>
  <c r="I25" i="5" s="1"/>
  <c r="H12" i="5"/>
  <c r="G12" i="5"/>
  <c r="F12" i="5"/>
  <c r="F25" i="5" s="1"/>
  <c r="F42" i="5" s="1"/>
  <c r="E12" i="5"/>
  <c r="E25" i="5" s="1"/>
  <c r="E42" i="5" s="1"/>
  <c r="D12" i="5"/>
  <c r="C12" i="5"/>
  <c r="AA12" i="6"/>
  <c r="AA25" i="6" s="1"/>
  <c r="Y12" i="6"/>
  <c r="X12" i="6"/>
  <c r="Z12" i="6" s="1"/>
  <c r="W12" i="6"/>
  <c r="V12" i="6"/>
  <c r="U12" i="6"/>
  <c r="T12" i="6"/>
  <c r="S12" i="6"/>
  <c r="R12" i="6"/>
  <c r="Q12" i="6"/>
  <c r="P12" i="6"/>
  <c r="P25" i="6" s="1"/>
  <c r="P42" i="6" s="1"/>
  <c r="O12" i="6"/>
  <c r="O25" i="6" s="1"/>
  <c r="N12" i="6"/>
  <c r="M12" i="6"/>
  <c r="L12" i="6"/>
  <c r="L25" i="6" s="1"/>
  <c r="L42" i="6" s="1"/>
  <c r="K12" i="6"/>
  <c r="K25" i="6" s="1"/>
  <c r="J12" i="6"/>
  <c r="I12" i="6"/>
  <c r="H12" i="6"/>
  <c r="H25" i="6" s="1"/>
  <c r="H42" i="6" s="1"/>
  <c r="G12" i="6"/>
  <c r="G25" i="6" s="1"/>
  <c r="F12" i="6"/>
  <c r="E12" i="6"/>
  <c r="D12" i="6"/>
  <c r="C12" i="6"/>
  <c r="AA12" i="7"/>
  <c r="Y12" i="7"/>
  <c r="Y25" i="7" s="1"/>
  <c r="X12" i="7"/>
  <c r="Z12" i="7" s="1"/>
  <c r="W12" i="7"/>
  <c r="V12" i="7"/>
  <c r="V25" i="7" s="1"/>
  <c r="V42" i="7" s="1"/>
  <c r="U12" i="7"/>
  <c r="U25" i="7" s="1"/>
  <c r="T12" i="7"/>
  <c r="S12" i="7"/>
  <c r="R12" i="7"/>
  <c r="Q12" i="7"/>
  <c r="Q25" i="7" s="1"/>
  <c r="P12" i="7"/>
  <c r="O12" i="7"/>
  <c r="N12" i="7"/>
  <c r="M12" i="7"/>
  <c r="L12" i="7"/>
  <c r="K12" i="7"/>
  <c r="J12" i="7"/>
  <c r="J25" i="7" s="1"/>
  <c r="J42" i="7" s="1"/>
  <c r="I12" i="7"/>
  <c r="I25" i="7" s="1"/>
  <c r="H12" i="7"/>
  <c r="G12" i="7"/>
  <c r="F12" i="7"/>
  <c r="F25" i="7" s="1"/>
  <c r="E12" i="7"/>
  <c r="E25" i="7" s="1"/>
  <c r="D12" i="7"/>
  <c r="C12" i="7"/>
  <c r="AA12" i="8"/>
  <c r="Y12" i="8"/>
  <c r="Z12" i="8" s="1"/>
  <c r="X12" i="8"/>
  <c r="X25" i="8" s="1"/>
  <c r="W12" i="8"/>
  <c r="V12" i="8"/>
  <c r="U12" i="8"/>
  <c r="T12" i="8"/>
  <c r="T25" i="8" s="1"/>
  <c r="S12" i="8"/>
  <c r="S25" i="8" s="1"/>
  <c r="R12" i="8"/>
  <c r="Q12" i="8"/>
  <c r="P12" i="8"/>
  <c r="P25" i="8" s="1"/>
  <c r="P42" i="8" s="1"/>
  <c r="O12" i="8"/>
  <c r="N12" i="8"/>
  <c r="M12" i="8"/>
  <c r="L12" i="8"/>
  <c r="K12" i="8"/>
  <c r="J12" i="8"/>
  <c r="I12" i="8"/>
  <c r="H12" i="8"/>
  <c r="G12" i="8"/>
  <c r="G25" i="8" s="1"/>
  <c r="F12" i="8"/>
  <c r="E12" i="8"/>
  <c r="D12" i="8"/>
  <c r="D25" i="8" s="1"/>
  <c r="C12" i="8"/>
  <c r="C25" i="8" s="1"/>
  <c r="AA12" i="9"/>
  <c r="Z12" i="9"/>
  <c r="Y12" i="9"/>
  <c r="Y25" i="9" s="1"/>
  <c r="Y42" i="9" s="1"/>
  <c r="X12" i="9"/>
  <c r="W12" i="9"/>
  <c r="V12" i="9"/>
  <c r="U12" i="9"/>
  <c r="T12" i="9"/>
  <c r="S12" i="9"/>
  <c r="R12" i="9"/>
  <c r="R25" i="9" s="1"/>
  <c r="R42" i="9" s="1"/>
  <c r="Q12" i="9"/>
  <c r="P12" i="9"/>
  <c r="O12" i="9"/>
  <c r="N12" i="9"/>
  <c r="N25" i="9" s="1"/>
  <c r="M12" i="9"/>
  <c r="L12" i="9"/>
  <c r="K12" i="9"/>
  <c r="J12" i="9"/>
  <c r="J25" i="9" s="1"/>
  <c r="J42" i="9" s="1"/>
  <c r="I12" i="9"/>
  <c r="I25" i="9" s="1"/>
  <c r="I42" i="9" s="1"/>
  <c r="H12" i="9"/>
  <c r="G12" i="9"/>
  <c r="F12" i="9"/>
  <c r="E12" i="9"/>
  <c r="D12" i="9"/>
  <c r="C12" i="9"/>
  <c r="AA12" i="10"/>
  <c r="AA25" i="10" s="1"/>
  <c r="Y12" i="10"/>
  <c r="X12" i="10"/>
  <c r="W12" i="10"/>
  <c r="W25" i="10" s="1"/>
  <c r="V12" i="10"/>
  <c r="U12" i="10"/>
  <c r="T12" i="10"/>
  <c r="T25" i="10" s="1"/>
  <c r="S12" i="10"/>
  <c r="S25" i="10" s="1"/>
  <c r="S42" i="10" s="1"/>
  <c r="R12" i="10"/>
  <c r="Q12" i="10"/>
  <c r="P12" i="10"/>
  <c r="P25" i="10" s="1"/>
  <c r="P42" i="10" s="1"/>
  <c r="O12" i="10"/>
  <c r="N12" i="10"/>
  <c r="M12" i="10"/>
  <c r="L12" i="10"/>
  <c r="K12" i="10"/>
  <c r="K25" i="10" s="1"/>
  <c r="K42" i="10" s="1"/>
  <c r="J12" i="10"/>
  <c r="I12" i="10"/>
  <c r="H12" i="10"/>
  <c r="G12" i="10"/>
  <c r="G25" i="10" s="1"/>
  <c r="F12" i="10"/>
  <c r="E12" i="10"/>
  <c r="D12" i="10"/>
  <c r="D25" i="10" s="1"/>
  <c r="D42" i="10" s="1"/>
  <c r="C12" i="10"/>
  <c r="C25" i="10" s="1"/>
  <c r="C42" i="10" s="1"/>
  <c r="AA12" i="11"/>
  <c r="Y12" i="11"/>
  <c r="X12" i="11"/>
  <c r="Z12" i="11" s="1"/>
  <c r="W12" i="11"/>
  <c r="V12" i="11"/>
  <c r="U12" i="11"/>
  <c r="T12" i="11"/>
  <c r="S12" i="11"/>
  <c r="R12" i="11"/>
  <c r="R25" i="11" s="1"/>
  <c r="Q12" i="11"/>
  <c r="Q25" i="11" s="1"/>
  <c r="P12" i="11"/>
  <c r="O12" i="11"/>
  <c r="N12" i="11"/>
  <c r="N25" i="11" s="1"/>
  <c r="M12" i="11"/>
  <c r="M25" i="11" s="1"/>
  <c r="L12" i="11"/>
  <c r="K12" i="11"/>
  <c r="J12" i="11"/>
  <c r="J25" i="11" s="1"/>
  <c r="J42" i="11" s="1"/>
  <c r="I12" i="11"/>
  <c r="I25" i="11" s="1"/>
  <c r="I42" i="11" s="1"/>
  <c r="H12" i="11"/>
  <c r="G12" i="11"/>
  <c r="F12" i="11"/>
  <c r="E12" i="11"/>
  <c r="D12" i="11"/>
  <c r="C12" i="11"/>
  <c r="AA12" i="12"/>
  <c r="AA25" i="12" s="1"/>
  <c r="AA42" i="12" s="1"/>
  <c r="Y12" i="12"/>
  <c r="Z12" i="12" s="1"/>
  <c r="X12" i="12"/>
  <c r="W12" i="12"/>
  <c r="V12" i="12"/>
  <c r="U12" i="12"/>
  <c r="T12" i="12"/>
  <c r="S12" i="12"/>
  <c r="S25" i="12" s="1"/>
  <c r="R12" i="12"/>
  <c r="Q12" i="12"/>
  <c r="P12" i="12"/>
  <c r="O12" i="12"/>
  <c r="N12" i="12"/>
  <c r="M12" i="12"/>
  <c r="L12" i="12"/>
  <c r="K12" i="12"/>
  <c r="K25" i="12" s="1"/>
  <c r="J12" i="12"/>
  <c r="I12" i="12"/>
  <c r="H12" i="12"/>
  <c r="G12" i="12"/>
  <c r="F12" i="12"/>
  <c r="E12" i="12"/>
  <c r="D12" i="12"/>
  <c r="C12" i="12"/>
  <c r="C25" i="12" s="1"/>
  <c r="AA12" i="13"/>
  <c r="Z12" i="13"/>
  <c r="Y12" i="13"/>
  <c r="X12" i="13"/>
  <c r="W12" i="13"/>
  <c r="V12" i="13"/>
  <c r="U12" i="13"/>
  <c r="U25" i="13" s="1"/>
  <c r="T12" i="13"/>
  <c r="S12" i="13"/>
  <c r="R12" i="13"/>
  <c r="Q12" i="13"/>
  <c r="Q25" i="13" s="1"/>
  <c r="P12" i="13"/>
  <c r="O12" i="13"/>
  <c r="N12" i="13"/>
  <c r="N25" i="13" s="1"/>
  <c r="M12" i="13"/>
  <c r="M25" i="13" s="1"/>
  <c r="L12" i="13"/>
  <c r="K12" i="13"/>
  <c r="J12" i="13"/>
  <c r="J25" i="13" s="1"/>
  <c r="I12" i="13"/>
  <c r="H12" i="13"/>
  <c r="G12" i="13"/>
  <c r="F12" i="13"/>
  <c r="E12" i="13"/>
  <c r="E25" i="13" s="1"/>
  <c r="D12" i="13"/>
  <c r="C12" i="13"/>
  <c r="AA12" i="14"/>
  <c r="Y12" i="14"/>
  <c r="X12" i="14"/>
  <c r="Z12" i="14" s="1"/>
  <c r="W12" i="14"/>
  <c r="V12" i="14"/>
  <c r="V25" i="14" s="1"/>
  <c r="U12" i="14"/>
  <c r="T12" i="14"/>
  <c r="T25" i="14" s="1"/>
  <c r="S12" i="14"/>
  <c r="R12" i="14"/>
  <c r="R25" i="14" s="1"/>
  <c r="Q12" i="14"/>
  <c r="P12" i="14"/>
  <c r="O12" i="14"/>
  <c r="N12" i="14"/>
  <c r="M12" i="14"/>
  <c r="L12" i="14"/>
  <c r="L25" i="14" s="1"/>
  <c r="K12" i="14"/>
  <c r="J12" i="14"/>
  <c r="I12" i="14"/>
  <c r="H12" i="14"/>
  <c r="G12" i="14"/>
  <c r="F12" i="14"/>
  <c r="F25" i="14" s="1"/>
  <c r="F42" i="14" s="1"/>
  <c r="E12" i="14"/>
  <c r="D12" i="14"/>
  <c r="D25" i="14" s="1"/>
  <c r="C12" i="14"/>
  <c r="AA12" i="15"/>
  <c r="Y12" i="15"/>
  <c r="X12" i="15"/>
  <c r="W12" i="15"/>
  <c r="V12" i="15"/>
  <c r="U12" i="15"/>
  <c r="T12" i="15"/>
  <c r="T25" i="15" s="1"/>
  <c r="S12" i="15"/>
  <c r="R12" i="15"/>
  <c r="Q12" i="15"/>
  <c r="P12" i="15"/>
  <c r="P25" i="15" s="1"/>
  <c r="P42" i="15" s="1"/>
  <c r="O12" i="15"/>
  <c r="N12" i="15"/>
  <c r="N25" i="15" s="1"/>
  <c r="M12" i="15"/>
  <c r="L12" i="15"/>
  <c r="L25" i="15" s="1"/>
  <c r="L42" i="15" s="1"/>
  <c r="K12" i="15"/>
  <c r="J12" i="15"/>
  <c r="J25" i="15" s="1"/>
  <c r="I12" i="15"/>
  <c r="H12" i="15"/>
  <c r="H25" i="15" s="1"/>
  <c r="H42" i="15" s="1"/>
  <c r="G12" i="15"/>
  <c r="F12" i="15"/>
  <c r="E12" i="15"/>
  <c r="D12" i="15"/>
  <c r="D25" i="15" s="1"/>
  <c r="C12" i="15"/>
  <c r="AA12" i="16"/>
  <c r="Y12" i="16"/>
  <c r="Z12" i="16" s="1"/>
  <c r="X12" i="16"/>
  <c r="W12" i="16"/>
  <c r="V12" i="16"/>
  <c r="V25" i="16" s="1"/>
  <c r="V42" i="16" s="1"/>
  <c r="U12" i="16"/>
  <c r="T12" i="16"/>
  <c r="T25" i="16" s="1"/>
  <c r="S12" i="16"/>
  <c r="R12" i="16"/>
  <c r="R25" i="16" s="1"/>
  <c r="Q12" i="16"/>
  <c r="P12" i="16"/>
  <c r="P25" i="16" s="1"/>
  <c r="P42" i="16" s="1"/>
  <c r="O12" i="16"/>
  <c r="N12" i="16"/>
  <c r="N25" i="16" s="1"/>
  <c r="N42" i="16" s="1"/>
  <c r="M12" i="16"/>
  <c r="L12" i="16"/>
  <c r="K12" i="16"/>
  <c r="J12" i="16"/>
  <c r="I12" i="16"/>
  <c r="H12" i="16"/>
  <c r="G12" i="16"/>
  <c r="F12" i="16"/>
  <c r="F25" i="16" s="1"/>
  <c r="F42" i="16" s="1"/>
  <c r="E12" i="16"/>
  <c r="D12" i="16"/>
  <c r="D25" i="16" s="1"/>
  <c r="C12" i="16"/>
  <c r="AA12" i="17"/>
  <c r="Z12" i="17"/>
  <c r="Y12" i="17"/>
  <c r="X12" i="17"/>
  <c r="X25" i="17" s="1"/>
  <c r="W12" i="17"/>
  <c r="V12" i="17"/>
  <c r="V25" i="17" s="1"/>
  <c r="U12" i="17"/>
  <c r="T12" i="17"/>
  <c r="T25" i="17" s="1"/>
  <c r="T42" i="17" s="1"/>
  <c r="S12" i="17"/>
  <c r="R12" i="17"/>
  <c r="R25" i="17" s="1"/>
  <c r="Q12" i="17"/>
  <c r="P12" i="17"/>
  <c r="O12" i="17"/>
  <c r="N12" i="17"/>
  <c r="N25" i="17" s="1"/>
  <c r="M12" i="17"/>
  <c r="L12" i="17"/>
  <c r="L25" i="17" s="1"/>
  <c r="L42" i="17" s="1"/>
  <c r="K12" i="17"/>
  <c r="J12" i="17"/>
  <c r="I12" i="17"/>
  <c r="H12" i="17"/>
  <c r="H25" i="17" s="1"/>
  <c r="G12" i="17"/>
  <c r="F12" i="17"/>
  <c r="F25" i="17" s="1"/>
  <c r="E12" i="17"/>
  <c r="D12" i="17"/>
  <c r="C12" i="17"/>
  <c r="AA12" i="18"/>
  <c r="Y12" i="18"/>
  <c r="X12" i="18"/>
  <c r="Z12" i="18" s="1"/>
  <c r="W12" i="18"/>
  <c r="V12" i="18"/>
  <c r="V25" i="18" s="1"/>
  <c r="V42" i="18" s="1"/>
  <c r="U12" i="18"/>
  <c r="T12" i="18"/>
  <c r="T25" i="18" s="1"/>
  <c r="T42" i="18" s="1"/>
  <c r="S12" i="18"/>
  <c r="R12" i="18"/>
  <c r="R25" i="18" s="1"/>
  <c r="R42" i="18" s="1"/>
  <c r="Q12" i="18"/>
  <c r="P12" i="18"/>
  <c r="P25" i="18" s="1"/>
  <c r="O12" i="18"/>
  <c r="N12" i="18"/>
  <c r="N25" i="18" s="1"/>
  <c r="N42" i="18" s="1"/>
  <c r="M12" i="18"/>
  <c r="L12" i="18"/>
  <c r="L25" i="18" s="1"/>
  <c r="K12" i="18"/>
  <c r="J12" i="18"/>
  <c r="I12" i="18"/>
  <c r="H12" i="18"/>
  <c r="G12" i="18"/>
  <c r="F12" i="18"/>
  <c r="F25" i="18" s="1"/>
  <c r="F42" i="18" s="1"/>
  <c r="E12" i="18"/>
  <c r="D12" i="18"/>
  <c r="C12" i="18"/>
  <c r="AA12" i="19"/>
  <c r="Y12" i="19"/>
  <c r="X12" i="19"/>
  <c r="Z12" i="19" s="1"/>
  <c r="W12" i="19"/>
  <c r="V12" i="19"/>
  <c r="V25" i="19" s="1"/>
  <c r="U12" i="19"/>
  <c r="T12" i="19"/>
  <c r="T25" i="19" s="1"/>
  <c r="S12" i="19"/>
  <c r="R12" i="19"/>
  <c r="R25" i="19" s="1"/>
  <c r="R42" i="19" s="1"/>
  <c r="Q12" i="19"/>
  <c r="P12" i="19"/>
  <c r="O12" i="19"/>
  <c r="N12" i="19"/>
  <c r="N25" i="19" s="1"/>
  <c r="M12" i="19"/>
  <c r="L12" i="19"/>
  <c r="K12" i="19"/>
  <c r="J12" i="19"/>
  <c r="J25" i="19" s="1"/>
  <c r="J42" i="19" s="1"/>
  <c r="I12" i="19"/>
  <c r="H12" i="19"/>
  <c r="H25" i="19" s="1"/>
  <c r="H42" i="19" s="1"/>
  <c r="G12" i="19"/>
  <c r="F12" i="19"/>
  <c r="F25" i="19" s="1"/>
  <c r="E12" i="19"/>
  <c r="D12" i="19"/>
  <c r="D25" i="19" s="1"/>
  <c r="C12" i="19"/>
  <c r="AA12" i="20"/>
  <c r="Y12" i="20"/>
  <c r="Z12" i="20" s="1"/>
  <c r="X12" i="20"/>
  <c r="X25" i="20" s="1"/>
  <c r="W12" i="20"/>
  <c r="V12" i="20"/>
  <c r="V25" i="20" s="1"/>
  <c r="V42" i="20" s="1"/>
  <c r="U12" i="20"/>
  <c r="T12" i="20"/>
  <c r="T25" i="20" s="1"/>
  <c r="S12" i="20"/>
  <c r="R12" i="20"/>
  <c r="R25" i="20" s="1"/>
  <c r="R42" i="20" s="1"/>
  <c r="Q12" i="20"/>
  <c r="P12" i="20"/>
  <c r="O12" i="20"/>
  <c r="N12" i="20"/>
  <c r="N25" i="20" s="1"/>
  <c r="N42" i="20" s="1"/>
  <c r="M12" i="20"/>
  <c r="L12" i="20"/>
  <c r="K12" i="20"/>
  <c r="J12" i="20"/>
  <c r="I12" i="20"/>
  <c r="H12" i="20"/>
  <c r="H25" i="20" s="1"/>
  <c r="H42" i="20" s="1"/>
  <c r="G12" i="20"/>
  <c r="F12" i="20"/>
  <c r="F25" i="20" s="1"/>
  <c r="F42" i="20" s="1"/>
  <c r="E12" i="20"/>
  <c r="D12" i="20"/>
  <c r="C12" i="20"/>
  <c r="AA12" i="1"/>
  <c r="Y12" i="1"/>
  <c r="X12" i="1"/>
  <c r="Z12" i="1" s="1"/>
  <c r="W12" i="1"/>
  <c r="V12" i="1"/>
  <c r="V25" i="1" s="1"/>
  <c r="U12" i="1"/>
  <c r="T12" i="1"/>
  <c r="T25" i="1" s="1"/>
  <c r="T42" i="1" s="1"/>
  <c r="S12" i="1"/>
  <c r="R12" i="1"/>
  <c r="R25" i="1" s="1"/>
  <c r="Q12" i="1"/>
  <c r="P12" i="1"/>
  <c r="P25" i="1" s="1"/>
  <c r="P42" i="1" s="1"/>
  <c r="O12" i="1"/>
  <c r="N12" i="1"/>
  <c r="N25" i="1" s="1"/>
  <c r="M12" i="1"/>
  <c r="L12" i="1"/>
  <c r="L25" i="1" s="1"/>
  <c r="L42" i="1" s="1"/>
  <c r="K12" i="1"/>
  <c r="J12" i="1"/>
  <c r="J25" i="1" s="1"/>
  <c r="I12" i="1"/>
  <c r="H12" i="1"/>
  <c r="H25" i="1" s="1"/>
  <c r="H42" i="1" s="1"/>
  <c r="G12" i="1"/>
  <c r="F12" i="1"/>
  <c r="F25" i="1" s="1"/>
  <c r="E12" i="1"/>
  <c r="D12" i="1"/>
  <c r="D25" i="1" s="1"/>
  <c r="D42" i="1" s="1"/>
  <c r="C12" i="1"/>
  <c r="E42" i="13" l="1"/>
  <c r="C42" i="8"/>
  <c r="S42" i="6"/>
  <c r="Q42" i="5"/>
  <c r="D42" i="15"/>
  <c r="V42" i="1"/>
  <c r="N42" i="19"/>
  <c r="N42" i="17"/>
  <c r="R42" i="17"/>
  <c r="G42" i="6"/>
  <c r="V42" i="13"/>
  <c r="T42" i="20"/>
  <c r="AA42" i="17"/>
  <c r="O42" i="10"/>
  <c r="Z25" i="8"/>
  <c r="X42" i="8"/>
  <c r="Z42" i="8" s="1"/>
  <c r="D25" i="13"/>
  <c r="D42" i="13" s="1"/>
  <c r="P42" i="12"/>
  <c r="K42" i="9"/>
  <c r="E25" i="16"/>
  <c r="V42" i="12"/>
  <c r="X42" i="17"/>
  <c r="Z42" i="17" s="1"/>
  <c r="N42" i="13"/>
  <c r="T42" i="10"/>
  <c r="J25" i="10"/>
  <c r="J42" i="10" s="1"/>
  <c r="L42" i="8"/>
  <c r="F40" i="12"/>
  <c r="F42" i="12" s="1"/>
  <c r="M42" i="11"/>
  <c r="D42" i="8"/>
  <c r="O25" i="19"/>
  <c r="S42" i="18"/>
  <c r="D42" i="11"/>
  <c r="T42" i="11"/>
  <c r="H25" i="7"/>
  <c r="H42" i="7" s="1"/>
  <c r="X25" i="7"/>
  <c r="J25" i="20"/>
  <c r="J42" i="20" s="1"/>
  <c r="J25" i="17"/>
  <c r="Z12" i="15"/>
  <c r="X25" i="15"/>
  <c r="Z25" i="15" s="1"/>
  <c r="H25" i="14"/>
  <c r="H42" i="14" s="1"/>
  <c r="G25" i="12"/>
  <c r="G42" i="12" s="1"/>
  <c r="W25" i="12"/>
  <c r="W42" i="12" s="1"/>
  <c r="N42" i="11"/>
  <c r="N42" i="9"/>
  <c r="L25" i="2"/>
  <c r="L42" i="2" s="1"/>
  <c r="T25" i="2"/>
  <c r="T42" i="2" s="1"/>
  <c r="X25" i="16"/>
  <c r="X42" i="16" s="1"/>
  <c r="AA25" i="15"/>
  <c r="AA42" i="15" s="1"/>
  <c r="I25" i="12"/>
  <c r="Q25" i="12"/>
  <c r="Y25" i="12"/>
  <c r="Z34" i="1"/>
  <c r="X40" i="1"/>
  <c r="Z40" i="1" s="1"/>
  <c r="H40" i="17"/>
  <c r="H42" i="17" s="1"/>
  <c r="P40" i="9"/>
  <c r="V42" i="19"/>
  <c r="V42" i="17"/>
  <c r="F42" i="13"/>
  <c r="P25" i="5"/>
  <c r="P42" i="5" s="1"/>
  <c r="M42" i="13"/>
  <c r="Y42" i="7"/>
  <c r="E42" i="9"/>
  <c r="K42" i="8"/>
  <c r="M42" i="4"/>
  <c r="V42" i="14"/>
  <c r="L42" i="16"/>
  <c r="X25" i="6"/>
  <c r="X25" i="4"/>
  <c r="M25" i="9"/>
  <c r="P42" i="20"/>
  <c r="W25" i="19"/>
  <c r="D42" i="18"/>
  <c r="I42" i="15"/>
  <c r="L42" i="11"/>
  <c r="P25" i="7"/>
  <c r="P42" i="7" s="1"/>
  <c r="Q42" i="13"/>
  <c r="H25" i="12"/>
  <c r="H42" i="12" s="1"/>
  <c r="X25" i="12"/>
  <c r="G42" i="10"/>
  <c r="W42" i="10"/>
  <c r="E42" i="7"/>
  <c r="E42" i="3"/>
  <c r="M42" i="3"/>
  <c r="U42" i="3"/>
  <c r="E25" i="1"/>
  <c r="M25" i="1"/>
  <c r="M42" i="1" s="1"/>
  <c r="U25" i="1"/>
  <c r="U42" i="1" s="1"/>
  <c r="I42" i="19"/>
  <c r="E25" i="18"/>
  <c r="M25" i="18"/>
  <c r="M42" i="18" s="1"/>
  <c r="U25" i="18"/>
  <c r="U42" i="18" s="1"/>
  <c r="H42" i="18"/>
  <c r="C25" i="15"/>
  <c r="C42" i="15" s="1"/>
  <c r="K25" i="15"/>
  <c r="K42" i="15" s="1"/>
  <c r="S25" i="15"/>
  <c r="S42" i="15" s="1"/>
  <c r="Z24" i="7"/>
  <c r="M42" i="6"/>
  <c r="U42" i="6"/>
  <c r="C42" i="2"/>
  <c r="K42" i="2"/>
  <c r="S42" i="2"/>
  <c r="X40" i="9"/>
  <c r="Z40" i="9" s="1"/>
  <c r="R42" i="11"/>
  <c r="T25" i="13"/>
  <c r="T42" i="13" s="1"/>
  <c r="C42" i="9"/>
  <c r="H25" i="5"/>
  <c r="H42" i="5" s="1"/>
  <c r="M25" i="16"/>
  <c r="M42" i="16" s="1"/>
  <c r="Y42" i="14"/>
  <c r="W42" i="4"/>
  <c r="C40" i="7"/>
  <c r="C42" i="7" s="1"/>
  <c r="R25" i="10"/>
  <c r="R42" i="10" s="1"/>
  <c r="C42" i="18"/>
  <c r="G42" i="16"/>
  <c r="L25" i="20"/>
  <c r="F42" i="3"/>
  <c r="V42" i="3"/>
  <c r="F42" i="15"/>
  <c r="AA25" i="13"/>
  <c r="V42" i="9"/>
  <c r="F25" i="6"/>
  <c r="F42" i="6" s="1"/>
  <c r="N25" i="6"/>
  <c r="N42" i="6" s="1"/>
  <c r="V25" i="6"/>
  <c r="V42" i="6" s="1"/>
  <c r="F40" i="17"/>
  <c r="F42" i="17" s="1"/>
  <c r="N40" i="17"/>
  <c r="V40" i="17"/>
  <c r="I40" i="2"/>
  <c r="Q40" i="2"/>
  <c r="Y40" i="2"/>
  <c r="L25" i="13"/>
  <c r="L42" i="13" s="1"/>
  <c r="S42" i="9"/>
  <c r="X25" i="5"/>
  <c r="Z24" i="5"/>
  <c r="X25" i="3"/>
  <c r="Z24" i="3"/>
  <c r="C42" i="20"/>
  <c r="U25" i="16"/>
  <c r="U42" i="16" s="1"/>
  <c r="N42" i="12"/>
  <c r="E42" i="8"/>
  <c r="W42" i="6"/>
  <c r="V40" i="12"/>
  <c r="T42" i="8"/>
  <c r="G25" i="19"/>
  <c r="D42" i="19"/>
  <c r="L42" i="18"/>
  <c r="J42" i="15"/>
  <c r="J42" i="13"/>
  <c r="H25" i="10"/>
  <c r="H42" i="10" s="1"/>
  <c r="Z12" i="10"/>
  <c r="X25" i="10"/>
  <c r="O25" i="8"/>
  <c r="F42" i="7"/>
  <c r="D42" i="16"/>
  <c r="T42" i="16"/>
  <c r="G25" i="4"/>
  <c r="O25" i="4"/>
  <c r="G25" i="1"/>
  <c r="G42" i="1" s="1"/>
  <c r="O25" i="1"/>
  <c r="O42" i="1" s="1"/>
  <c r="W25" i="1"/>
  <c r="W42" i="1" s="1"/>
  <c r="Z25" i="20"/>
  <c r="Y42" i="20"/>
  <c r="Z24" i="17"/>
  <c r="G42" i="14"/>
  <c r="O42" i="14"/>
  <c r="W42" i="14"/>
  <c r="C25" i="13"/>
  <c r="C42" i="13" s="1"/>
  <c r="K25" i="13"/>
  <c r="K42" i="13" s="1"/>
  <c r="S25" i="13"/>
  <c r="S42" i="13" s="1"/>
  <c r="G25" i="5"/>
  <c r="O25" i="5"/>
  <c r="W25" i="5"/>
  <c r="K42" i="4"/>
  <c r="R40" i="8"/>
  <c r="E40" i="19"/>
  <c r="M40" i="19"/>
  <c r="U40" i="19"/>
  <c r="G40" i="17"/>
  <c r="O40" i="17"/>
  <c r="W40" i="17"/>
  <c r="E40" i="12"/>
  <c r="M40" i="12"/>
  <c r="U40" i="12"/>
  <c r="Z12" i="2"/>
  <c r="X25" i="2"/>
  <c r="E25" i="20"/>
  <c r="M25" i="20"/>
  <c r="U25" i="20"/>
  <c r="AA25" i="19"/>
  <c r="AA42" i="19" s="1"/>
  <c r="G25" i="18"/>
  <c r="O25" i="18"/>
  <c r="W25" i="18"/>
  <c r="I25" i="16"/>
  <c r="I42" i="16" s="1"/>
  <c r="Q25" i="16"/>
  <c r="Q42" i="16" s="1"/>
  <c r="Y25" i="16"/>
  <c r="E25" i="15"/>
  <c r="M25" i="15"/>
  <c r="U25" i="15"/>
  <c r="AA25" i="14"/>
  <c r="G25" i="13"/>
  <c r="G42" i="13" s="1"/>
  <c r="O25" i="13"/>
  <c r="O42" i="13" s="1"/>
  <c r="W25" i="13"/>
  <c r="W42" i="13" s="1"/>
  <c r="J25" i="12"/>
  <c r="J42" i="12" s="1"/>
  <c r="R25" i="12"/>
  <c r="R42" i="12" s="1"/>
  <c r="H25" i="11"/>
  <c r="H42" i="11" s="1"/>
  <c r="P25" i="11"/>
  <c r="P42" i="11" s="1"/>
  <c r="X25" i="11"/>
  <c r="I25" i="8"/>
  <c r="I42" i="8" s="1"/>
  <c r="Q25" i="8"/>
  <c r="Q42" i="8" s="1"/>
  <c r="Y25" i="8"/>
  <c r="Y42" i="8" s="1"/>
  <c r="D25" i="7"/>
  <c r="D42" i="7" s="1"/>
  <c r="L25" i="7"/>
  <c r="L42" i="7" s="1"/>
  <c r="T25" i="7"/>
  <c r="T42" i="7" s="1"/>
  <c r="E25" i="2"/>
  <c r="M25" i="2"/>
  <c r="M42" i="2" s="1"/>
  <c r="U25" i="2"/>
  <c r="E40" i="18"/>
  <c r="M40" i="18"/>
  <c r="U40" i="18"/>
  <c r="E40" i="15"/>
  <c r="M40" i="15"/>
  <c r="U40" i="15"/>
  <c r="E40" i="11"/>
  <c r="E42" i="11" s="1"/>
  <c r="M40" i="11"/>
  <c r="U40" i="11"/>
  <c r="U42" i="11" s="1"/>
  <c r="C40" i="8"/>
  <c r="K40" i="8"/>
  <c r="S40" i="8"/>
  <c r="S42" i="8" s="1"/>
  <c r="I25" i="3"/>
  <c r="Y25" i="3"/>
  <c r="I25" i="1"/>
  <c r="I42" i="1" s="1"/>
  <c r="Q25" i="1"/>
  <c r="Q42" i="1" s="1"/>
  <c r="Y25" i="1"/>
  <c r="Y42" i="1" s="1"/>
  <c r="C25" i="19"/>
  <c r="C42" i="19" s="1"/>
  <c r="K25" i="19"/>
  <c r="K42" i="19" s="1"/>
  <c r="S25" i="19"/>
  <c r="S42" i="19" s="1"/>
  <c r="E25" i="17"/>
  <c r="M25" i="17"/>
  <c r="M42" i="17" s="1"/>
  <c r="U25" i="17"/>
  <c r="U42" i="17" s="1"/>
  <c r="C25" i="14"/>
  <c r="K25" i="14"/>
  <c r="S25" i="14"/>
  <c r="H25" i="13"/>
  <c r="H42" i="13" s="1"/>
  <c r="P25" i="13"/>
  <c r="P42" i="13" s="1"/>
  <c r="X25" i="13"/>
  <c r="G25" i="9"/>
  <c r="G42" i="9" s="1"/>
  <c r="O25" i="9"/>
  <c r="O42" i="9" s="1"/>
  <c r="W25" i="9"/>
  <c r="W42" i="9" s="1"/>
  <c r="J25" i="8"/>
  <c r="R25" i="8"/>
  <c r="Z24" i="6"/>
  <c r="C25" i="5"/>
  <c r="K25" i="5"/>
  <c r="S25" i="5"/>
  <c r="S42" i="5" s="1"/>
  <c r="AA25" i="5"/>
  <c r="AA42" i="5" s="1"/>
  <c r="C25" i="3"/>
  <c r="K25" i="3"/>
  <c r="S25" i="3"/>
  <c r="AA25" i="3"/>
  <c r="F25" i="2"/>
  <c r="N25" i="2"/>
  <c r="V25" i="2"/>
  <c r="V42" i="2" s="1"/>
  <c r="J40" i="16"/>
  <c r="J42" i="16" s="1"/>
  <c r="R40" i="16"/>
  <c r="R42" i="16" s="1"/>
  <c r="Z34" i="7"/>
  <c r="X40" i="7"/>
  <c r="Z34" i="6"/>
  <c r="X40" i="6"/>
  <c r="Z40" i="6" s="1"/>
  <c r="Z40" i="5"/>
  <c r="N40" i="3"/>
  <c r="N42" i="3" s="1"/>
  <c r="F40" i="1"/>
  <c r="F42" i="1" s="1"/>
  <c r="N40" i="1"/>
  <c r="N42" i="1" s="1"/>
  <c r="V40" i="1"/>
  <c r="F40" i="15"/>
  <c r="N40" i="15"/>
  <c r="N42" i="15" s="1"/>
  <c r="V40" i="15"/>
  <c r="V42" i="15" s="1"/>
  <c r="C42" i="4"/>
  <c r="S42" i="4"/>
  <c r="AA25" i="1"/>
  <c r="AA42" i="1" s="1"/>
  <c r="G25" i="20"/>
  <c r="G42" i="20" s="1"/>
  <c r="O25" i="20"/>
  <c r="O42" i="20" s="1"/>
  <c r="W25" i="20"/>
  <c r="W42" i="20" s="1"/>
  <c r="I25" i="18"/>
  <c r="I42" i="18" s="1"/>
  <c r="Q25" i="18"/>
  <c r="Q42" i="18" s="1"/>
  <c r="Y25" i="18"/>
  <c r="C25" i="16"/>
  <c r="C42" i="16" s="1"/>
  <c r="K25" i="16"/>
  <c r="K42" i="16" s="1"/>
  <c r="S25" i="16"/>
  <c r="S42" i="16" s="1"/>
  <c r="AA25" i="16"/>
  <c r="AA42" i="16" s="1"/>
  <c r="G25" i="15"/>
  <c r="O25" i="15"/>
  <c r="O42" i="15" s="1"/>
  <c r="W25" i="15"/>
  <c r="W42" i="15" s="1"/>
  <c r="D25" i="12"/>
  <c r="D42" i="12" s="1"/>
  <c r="L25" i="12"/>
  <c r="L42" i="12" s="1"/>
  <c r="T25" i="12"/>
  <c r="T42" i="12" s="1"/>
  <c r="E25" i="10"/>
  <c r="M25" i="10"/>
  <c r="M42" i="10" s="1"/>
  <c r="U25" i="10"/>
  <c r="H25" i="9"/>
  <c r="H42" i="9" s="1"/>
  <c r="P25" i="9"/>
  <c r="X25" i="9"/>
  <c r="I25" i="6"/>
  <c r="Q25" i="6"/>
  <c r="Q42" i="6" s="1"/>
  <c r="Y25" i="6"/>
  <c r="D25" i="5"/>
  <c r="D42" i="5" s="1"/>
  <c r="L25" i="5"/>
  <c r="L42" i="5" s="1"/>
  <c r="T25" i="5"/>
  <c r="T42" i="5" s="1"/>
  <c r="J40" i="8"/>
  <c r="H40" i="4"/>
  <c r="H42" i="4" s="1"/>
  <c r="P40" i="4"/>
  <c r="P42" i="4" s="1"/>
  <c r="X40" i="4"/>
  <c r="Z40" i="4" s="1"/>
  <c r="G40" i="1"/>
  <c r="O40" i="1"/>
  <c r="W40" i="1"/>
  <c r="D40" i="14"/>
  <c r="D42" i="14" s="1"/>
  <c r="L40" i="14"/>
  <c r="L42" i="14" s="1"/>
  <c r="T40" i="14"/>
  <c r="T42" i="14" s="1"/>
  <c r="C25" i="1"/>
  <c r="C42" i="1" s="1"/>
  <c r="K25" i="1"/>
  <c r="K42" i="1" s="1"/>
  <c r="S25" i="1"/>
  <c r="S42" i="1" s="1"/>
  <c r="E25" i="19"/>
  <c r="M25" i="19"/>
  <c r="M42" i="19" s="1"/>
  <c r="U25" i="19"/>
  <c r="U42" i="19" s="1"/>
  <c r="X25" i="19"/>
  <c r="Z25" i="19" s="1"/>
  <c r="AA25" i="18"/>
  <c r="G25" i="17"/>
  <c r="G42" i="17" s="1"/>
  <c r="O25" i="17"/>
  <c r="O42" i="17" s="1"/>
  <c r="W25" i="17"/>
  <c r="Z24" i="15"/>
  <c r="E25" i="14"/>
  <c r="M25" i="14"/>
  <c r="U25" i="14"/>
  <c r="X25" i="14"/>
  <c r="X42" i="14" s="1"/>
  <c r="Z42" i="14" s="1"/>
  <c r="E25" i="12"/>
  <c r="E42" i="12" s="1"/>
  <c r="M25" i="12"/>
  <c r="M42" i="12" s="1"/>
  <c r="U25" i="12"/>
  <c r="C25" i="11"/>
  <c r="K25" i="11"/>
  <c r="S25" i="11"/>
  <c r="S42" i="11" s="1"/>
  <c r="AA25" i="11"/>
  <c r="AA42" i="11" s="1"/>
  <c r="F25" i="10"/>
  <c r="F42" i="10" s="1"/>
  <c r="N25" i="10"/>
  <c r="N42" i="10" s="1"/>
  <c r="V25" i="10"/>
  <c r="V42" i="10" s="1"/>
  <c r="G25" i="7"/>
  <c r="O25" i="7"/>
  <c r="W25" i="7"/>
  <c r="J25" i="6"/>
  <c r="J42" i="6" s="1"/>
  <c r="R25" i="6"/>
  <c r="R42" i="6" s="1"/>
  <c r="L40" i="19"/>
  <c r="L42" i="19" s="1"/>
  <c r="T40" i="19"/>
  <c r="T42" i="19" s="1"/>
  <c r="T40" i="15"/>
  <c r="T42" i="15" s="1"/>
  <c r="L40" i="11"/>
  <c r="T40" i="11"/>
  <c r="L40" i="10"/>
  <c r="L42" i="10" s="1"/>
  <c r="Z34" i="2"/>
  <c r="X40" i="2"/>
  <c r="E40" i="14"/>
  <c r="M40" i="14"/>
  <c r="U40" i="14"/>
  <c r="D40" i="12"/>
  <c r="L40" i="12"/>
  <c r="T40" i="12"/>
  <c r="Z40" i="11"/>
  <c r="AA40" i="10"/>
  <c r="AA42" i="10" s="1"/>
  <c r="I25" i="4"/>
  <c r="I42" i="4" s="1"/>
  <c r="Q25" i="4"/>
  <c r="Q42" i="4" s="1"/>
  <c r="Y25" i="4"/>
  <c r="Y42" i="4" s="1"/>
  <c r="D25" i="3"/>
  <c r="D42" i="3" s="1"/>
  <c r="L25" i="3"/>
  <c r="L42" i="3" s="1"/>
  <c r="T25" i="3"/>
  <c r="T42" i="3" s="1"/>
  <c r="G25" i="2"/>
  <c r="O25" i="2"/>
  <c r="O42" i="2" s="1"/>
  <c r="W25" i="2"/>
  <c r="W42" i="2" s="1"/>
  <c r="J40" i="1"/>
  <c r="J42" i="1" s="1"/>
  <c r="R40" i="1"/>
  <c r="R42" i="1" s="1"/>
  <c r="C40" i="20"/>
  <c r="K40" i="20"/>
  <c r="K42" i="20" s="1"/>
  <c r="S40" i="20"/>
  <c r="S42" i="20" s="1"/>
  <c r="F40" i="19"/>
  <c r="F42" i="19" s="1"/>
  <c r="N40" i="19"/>
  <c r="V40" i="19"/>
  <c r="G40" i="18"/>
  <c r="O40" i="18"/>
  <c r="W40" i="18"/>
  <c r="J40" i="17"/>
  <c r="R40" i="17"/>
  <c r="AA40" i="17"/>
  <c r="D40" i="16"/>
  <c r="L40" i="16"/>
  <c r="T40" i="16"/>
  <c r="G40" i="15"/>
  <c r="O40" i="15"/>
  <c r="W40" i="15"/>
  <c r="H40" i="14"/>
  <c r="P40" i="14"/>
  <c r="P42" i="14" s="1"/>
  <c r="C40" i="13"/>
  <c r="K40" i="13"/>
  <c r="S40" i="13"/>
  <c r="AA40" i="13"/>
  <c r="P40" i="12"/>
  <c r="E40" i="10"/>
  <c r="M40" i="10"/>
  <c r="U40" i="10"/>
  <c r="X40" i="10"/>
  <c r="Z40" i="10" s="1"/>
  <c r="E40" i="8"/>
  <c r="M40" i="8"/>
  <c r="M42" i="8" s="1"/>
  <c r="U40" i="8"/>
  <c r="U42" i="8" s="1"/>
  <c r="E40" i="7"/>
  <c r="M40" i="7"/>
  <c r="M42" i="7" s="1"/>
  <c r="U40" i="7"/>
  <c r="U42" i="7" s="1"/>
  <c r="I40" i="4"/>
  <c r="Q40" i="4"/>
  <c r="Y40" i="4"/>
  <c r="J25" i="4"/>
  <c r="J42" i="4" s="1"/>
  <c r="R25" i="4"/>
  <c r="R42" i="4" s="1"/>
  <c r="C40" i="1"/>
  <c r="K40" i="1"/>
  <c r="S40" i="1"/>
  <c r="AA40" i="1"/>
  <c r="D40" i="20"/>
  <c r="D42" i="20" s="1"/>
  <c r="L40" i="20"/>
  <c r="T40" i="20"/>
  <c r="G40" i="19"/>
  <c r="O40" i="19"/>
  <c r="W40" i="19"/>
  <c r="H40" i="18"/>
  <c r="P40" i="18"/>
  <c r="P42" i="18" s="1"/>
  <c r="C40" i="17"/>
  <c r="C42" i="17" s="1"/>
  <c r="K40" i="17"/>
  <c r="K42" i="17" s="1"/>
  <c r="S40" i="17"/>
  <c r="S42" i="17" s="1"/>
  <c r="E40" i="16"/>
  <c r="M40" i="16"/>
  <c r="U40" i="16"/>
  <c r="I40" i="14"/>
  <c r="I42" i="14" s="1"/>
  <c r="Q40" i="14"/>
  <c r="Q42" i="14" s="1"/>
  <c r="Y40" i="14"/>
  <c r="X40" i="13"/>
  <c r="Z40" i="13" s="1"/>
  <c r="I40" i="12"/>
  <c r="Q40" i="12"/>
  <c r="Y40" i="12"/>
  <c r="X40" i="12"/>
  <c r="Z40" i="12" s="1"/>
  <c r="Q40" i="11"/>
  <c r="Q42" i="11" s="1"/>
  <c r="C40" i="9"/>
  <c r="K40" i="9"/>
  <c r="S40" i="9"/>
  <c r="AA40" i="9"/>
  <c r="AA42" i="9" s="1"/>
  <c r="I40" i="6"/>
  <c r="Q40" i="6"/>
  <c r="Y40" i="6"/>
  <c r="I25" i="2"/>
  <c r="I42" i="2" s="1"/>
  <c r="Q25" i="2"/>
  <c r="Q42" i="2" s="1"/>
  <c r="Y25" i="2"/>
  <c r="Y42" i="2" s="1"/>
  <c r="E40" i="20"/>
  <c r="M40" i="20"/>
  <c r="U40" i="20"/>
  <c r="I40" i="18"/>
  <c r="Q40" i="18"/>
  <c r="Y40" i="18"/>
  <c r="I40" i="15"/>
  <c r="Q40" i="15"/>
  <c r="Q42" i="15" s="1"/>
  <c r="Y40" i="15"/>
  <c r="Y42" i="15" s="1"/>
  <c r="X40" i="15"/>
  <c r="Z40" i="15" s="1"/>
  <c r="AA40" i="14"/>
  <c r="E40" i="13"/>
  <c r="U40" i="13"/>
  <c r="U42" i="13" s="1"/>
  <c r="R40" i="11"/>
  <c r="G40" i="10"/>
  <c r="O40" i="10"/>
  <c r="W40" i="10"/>
  <c r="G40" i="8"/>
  <c r="G42" i="8" s="1"/>
  <c r="O40" i="8"/>
  <c r="W40" i="8"/>
  <c r="W42" i="8" s="1"/>
  <c r="G25" i="3"/>
  <c r="O25" i="3"/>
  <c r="W25" i="3"/>
  <c r="W42" i="3" s="1"/>
  <c r="J25" i="2"/>
  <c r="J42" i="2" s="1"/>
  <c r="R25" i="2"/>
  <c r="R42" i="2" s="1"/>
  <c r="AA25" i="2"/>
  <c r="AA42" i="2" s="1"/>
  <c r="E40" i="1"/>
  <c r="M40" i="1"/>
  <c r="U40" i="1"/>
  <c r="I40" i="19"/>
  <c r="Q40" i="19"/>
  <c r="Q42" i="19" s="1"/>
  <c r="Y40" i="19"/>
  <c r="Y42" i="19" s="1"/>
  <c r="X40" i="19"/>
  <c r="Z40" i="19" s="1"/>
  <c r="AA40" i="18"/>
  <c r="E40" i="17"/>
  <c r="M40" i="17"/>
  <c r="U40" i="17"/>
  <c r="G40" i="16"/>
  <c r="O40" i="16"/>
  <c r="O42" i="16" s="1"/>
  <c r="W40" i="16"/>
  <c r="W42" i="16" s="1"/>
  <c r="J40" i="15"/>
  <c r="R40" i="15"/>
  <c r="R42" i="15" s="1"/>
  <c r="C40" i="14"/>
  <c r="K40" i="14"/>
  <c r="S40" i="14"/>
  <c r="F40" i="13"/>
  <c r="N40" i="13"/>
  <c r="V40" i="13"/>
  <c r="C40" i="12"/>
  <c r="C42" i="12" s="1"/>
  <c r="K40" i="12"/>
  <c r="K42" i="12" s="1"/>
  <c r="S40" i="12"/>
  <c r="S42" i="12" s="1"/>
  <c r="C40" i="11"/>
  <c r="K40" i="11"/>
  <c r="S40" i="11"/>
  <c r="AA40" i="11"/>
  <c r="E40" i="9"/>
  <c r="M40" i="9"/>
  <c r="U40" i="9"/>
  <c r="U42" i="9" s="1"/>
  <c r="G40" i="7"/>
  <c r="O40" i="7"/>
  <c r="W40" i="7"/>
  <c r="AA40" i="6"/>
  <c r="AA42" i="6" s="1"/>
  <c r="G40" i="5"/>
  <c r="O40" i="5"/>
  <c r="W40" i="5"/>
  <c r="AA40" i="4"/>
  <c r="AA42" i="4" s="1"/>
  <c r="G40" i="3"/>
  <c r="O40" i="3"/>
  <c r="W40" i="3"/>
  <c r="J40" i="2"/>
  <c r="R40" i="2"/>
  <c r="AA40" i="2"/>
  <c r="Z48" i="20"/>
  <c r="C40" i="6"/>
  <c r="C42" i="6" s="1"/>
  <c r="K40" i="6"/>
  <c r="K42" i="6" s="1"/>
  <c r="S40" i="6"/>
  <c r="C40" i="4"/>
  <c r="K40" i="4"/>
  <c r="S40" i="4"/>
  <c r="C40" i="2"/>
  <c r="K40" i="2"/>
  <c r="S40" i="2"/>
  <c r="I40" i="7"/>
  <c r="I42" i="7" s="1"/>
  <c r="Q40" i="7"/>
  <c r="Q42" i="7" s="1"/>
  <c r="Y40" i="7"/>
  <c r="I40" i="5"/>
  <c r="I42" i="5" s="1"/>
  <c r="Q40" i="5"/>
  <c r="Y40" i="5"/>
  <c r="Y42" i="5" s="1"/>
  <c r="I40" i="3"/>
  <c r="Q40" i="3"/>
  <c r="Q42" i="3" s="1"/>
  <c r="Y40" i="3"/>
  <c r="Z48" i="11"/>
  <c r="E40" i="6"/>
  <c r="E42" i="6" s="1"/>
  <c r="M40" i="6"/>
  <c r="U40" i="6"/>
  <c r="E40" i="4"/>
  <c r="E42" i="4" s="1"/>
  <c r="M40" i="4"/>
  <c r="U40" i="4"/>
  <c r="U42" i="4" s="1"/>
  <c r="E40" i="2"/>
  <c r="M40" i="2"/>
  <c r="U40" i="2"/>
  <c r="Z48" i="7"/>
  <c r="K40" i="7"/>
  <c r="K42" i="7" s="1"/>
  <c r="S40" i="7"/>
  <c r="S42" i="7" s="1"/>
  <c r="AA40" i="7"/>
  <c r="AA42" i="7" s="1"/>
  <c r="C40" i="5"/>
  <c r="K40" i="5"/>
  <c r="S40" i="5"/>
  <c r="AA40" i="5"/>
  <c r="C40" i="3"/>
  <c r="K40" i="3"/>
  <c r="S40" i="3"/>
  <c r="AA40" i="3"/>
  <c r="F40" i="2"/>
  <c r="N40" i="2"/>
  <c r="V40" i="2"/>
  <c r="G40" i="6"/>
  <c r="O40" i="6"/>
  <c r="O42" i="6" s="1"/>
  <c r="W40" i="6"/>
  <c r="G40" i="4"/>
  <c r="O40" i="4"/>
  <c r="W40" i="4"/>
  <c r="G40" i="2"/>
  <c r="O40" i="2"/>
  <c r="W40" i="2"/>
  <c r="Z40" i="8"/>
  <c r="Z39" i="17"/>
  <c r="X40" i="20"/>
  <c r="Z40" i="20" s="1"/>
  <c r="X40" i="18"/>
  <c r="Z40" i="18" s="1"/>
  <c r="X40" i="16"/>
  <c r="Z40" i="16" s="1"/>
  <c r="X40" i="14"/>
  <c r="Z40" i="14" s="1"/>
  <c r="Z39" i="10"/>
  <c r="Z39" i="6"/>
  <c r="Z39" i="2"/>
  <c r="Z40" i="2"/>
  <c r="Z25" i="1"/>
  <c r="Z25" i="17"/>
  <c r="Z24" i="20"/>
  <c r="Z24" i="18"/>
  <c r="Z24" i="14"/>
  <c r="X42" i="11" l="1"/>
  <c r="Z42" i="11" s="1"/>
  <c r="Z25" i="11"/>
  <c r="Z25" i="6"/>
  <c r="X42" i="6"/>
  <c r="I42" i="6"/>
  <c r="Y42" i="3"/>
  <c r="U42" i="15"/>
  <c r="K42" i="5"/>
  <c r="I42" i="3"/>
  <c r="U42" i="14"/>
  <c r="F42" i="2"/>
  <c r="E42" i="15"/>
  <c r="E42" i="1"/>
  <c r="Z25" i="16"/>
  <c r="Y42" i="16"/>
  <c r="Z42" i="16" s="1"/>
  <c r="M42" i="20"/>
  <c r="O42" i="5"/>
  <c r="O42" i="4"/>
  <c r="Z25" i="10"/>
  <c r="X42" i="10"/>
  <c r="Z42" i="10" s="1"/>
  <c r="G42" i="19"/>
  <c r="X42" i="18"/>
  <c r="Z42" i="18" s="1"/>
  <c r="W42" i="19"/>
  <c r="O42" i="3"/>
  <c r="W42" i="7"/>
  <c r="K42" i="11"/>
  <c r="E42" i="14"/>
  <c r="U42" i="10"/>
  <c r="G42" i="15"/>
  <c r="Z40" i="7"/>
  <c r="S42" i="3"/>
  <c r="R42" i="8"/>
  <c r="S42" i="14"/>
  <c r="E42" i="20"/>
  <c r="G42" i="5"/>
  <c r="G42" i="4"/>
  <c r="E42" i="18"/>
  <c r="X42" i="1"/>
  <c r="Z42" i="1" s="1"/>
  <c r="J42" i="17"/>
  <c r="O42" i="18"/>
  <c r="X42" i="5"/>
  <c r="Z42" i="5" s="1"/>
  <c r="Z25" i="5"/>
  <c r="AA42" i="18"/>
  <c r="X42" i="9"/>
  <c r="Z42" i="9" s="1"/>
  <c r="Z25" i="9"/>
  <c r="E42" i="17"/>
  <c r="M42" i="15"/>
  <c r="Z25" i="14"/>
  <c r="W42" i="5"/>
  <c r="O42" i="8"/>
  <c r="Z25" i="12"/>
  <c r="X42" i="12"/>
  <c r="Z42" i="12" s="1"/>
  <c r="AA42" i="3"/>
  <c r="G42" i="3"/>
  <c r="O42" i="7"/>
  <c r="C42" i="11"/>
  <c r="E42" i="19"/>
  <c r="K42" i="3"/>
  <c r="J42" i="8"/>
  <c r="K42" i="14"/>
  <c r="Z25" i="2"/>
  <c r="X42" i="2"/>
  <c r="Z42" i="2" s="1"/>
  <c r="X42" i="3"/>
  <c r="Z42" i="3" s="1"/>
  <c r="Z25" i="3"/>
  <c r="L42" i="20"/>
  <c r="M42" i="9"/>
  <c r="O42" i="19"/>
  <c r="E42" i="16"/>
  <c r="AA42" i="14"/>
  <c r="AA42" i="13"/>
  <c r="Q42" i="12"/>
  <c r="E42" i="2"/>
  <c r="G42" i="18"/>
  <c r="I42" i="12"/>
  <c r="Z25" i="18"/>
  <c r="Y42" i="18"/>
  <c r="N42" i="2"/>
  <c r="X42" i="13"/>
  <c r="Z42" i="13" s="1"/>
  <c r="Z25" i="13"/>
  <c r="X42" i="19"/>
  <c r="Z42" i="19" s="1"/>
  <c r="P42" i="9"/>
  <c r="C42" i="5"/>
  <c r="U42" i="20"/>
  <c r="X42" i="15"/>
  <c r="Z42" i="15" s="1"/>
  <c r="G42" i="2"/>
  <c r="M42" i="14"/>
  <c r="G42" i="7"/>
  <c r="U42" i="12"/>
  <c r="W42" i="17"/>
  <c r="Y42" i="6"/>
  <c r="E42" i="10"/>
  <c r="C42" i="3"/>
  <c r="C42" i="14"/>
  <c r="U42" i="2"/>
  <c r="W42" i="18"/>
  <c r="Z25" i="4"/>
  <c r="X42" i="4"/>
  <c r="Z42" i="4" s="1"/>
  <c r="X42" i="20"/>
  <c r="Z42" i="20" s="1"/>
  <c r="Y42" i="12"/>
  <c r="X42" i="7"/>
  <c r="Z42" i="7" s="1"/>
  <c r="Z25" i="7"/>
  <c r="Z42" i="6" l="1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<sst xmlns="http://schemas.openxmlformats.org/spreadsheetml/2006/main" count="2400" uniqueCount="94">
  <si>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</si>
  <si>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</si>
  <si>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</si>
  <si>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</si>
  <si>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</si>
  <si>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</si>
  <si>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</si>
  <si>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</si>
  <si>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</si>
  <si>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</si>
  <si>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</si>
  <si>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</si>
  <si>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</si>
  <si>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</si>
  <si>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</si>
  <si>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</si>
  <si>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</si>
  <si>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</si>
  <si>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</si>
  <si>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</si>
  <si>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</si>
  <si>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</si>
  <si>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</si>
  <si>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</si>
  <si>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</si>
  <si>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</si>
  <si>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</si>
  <si>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</si>
  <si>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</si>
  <si>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</si>
  <si>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</si>
  <si>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</si>
  <si>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</si>
  <si>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</si>
  <si>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</si>
  <si>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</si>
  <si>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</si>
  <si>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</si>
  <si>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</si>
  <si>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</si>
  <si>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</si>
  <si>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</si>
  <si>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</si>
  <si>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</si>
  <si>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</si>
  <si>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</si>
  <si>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</si>
  <si>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</si>
  <si>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</si>
  <si>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</si>
  <si>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</si>
  <si>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</si>
  <si>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</si>
  <si>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</si>
  <si>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</si>
  <si>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</si>
  <si>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</si>
  <si>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</si>
  <si>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</si>
  <si>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</si>
  <si>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</si>
  <si>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</si>
  <si>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</si>
  <si>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</si>
  <si>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</si>
  <si>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</si>
  <si>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</si>
  <si>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</si>
  <si>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</si>
  <si>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</si>
  <si>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</si>
  <si>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Waste management                                   ) for 4th Quarter ended 30 June 2022 (Figures Finalised as at 2022/08/09)</t>
  </si>
  <si>
    <t>Gauteng: Mogale City (GT481) - Table C6 Quarterly Budget Statement - Financial Position ( Waste management                                   ) for 4th Quarter ended 30 June 2022 (Figures Finalised as at 2022/08/09)</t>
  </si>
  <si>
    <t>Kwazulu-Natal: Msunduzi (KZN225) - Table C6 Quarterly Budget Statement - Financial Position ( Waste management                                   ) for 4th Quarter ended 30 June 2022 (Figures Finalised as at 2022/08/09)</t>
  </si>
  <si>
    <t>Kwazulu-Natal: Newcastle (KZN252) - Table C6 Quarterly Budget Statement - Financial Position ( Waste management                                   ) for 4th Quarter ended 30 June 2022 (Figures Finalised as at 2022/08/09)</t>
  </si>
  <si>
    <t>Kwazulu-Natal: uMhlathuze (KZN282) - Table C6 Quarterly Budget Statement - Financial Position ( Waste management                                   ) for 4th Quarter ended 30 June 2022 (Figures Finalised as at 2022/08/09)</t>
  </si>
  <si>
    <t>Limpopo: Polokwane (LIM354) - Table C6 Quarterly Budget Statement - Financial Position ( Waste management                                   ) for 4th Quarter ended 30 June 2022 (Figures Finalised as at 2022/08/09)</t>
  </si>
  <si>
    <t>Mpumalanga: Govan Mbeki (MP307) - Table C6 Quarterly Budget Statement - Financial Position ( Waste management                                   ) for 4th Quarter ended 30 June 2022 (Figures Finalised as at 2022/08/09)</t>
  </si>
  <si>
    <t>Mpumalanga: Emalahleni (MP) (MP312) - Table C6 Quarterly Budget Statement - Financial Position ( Waste management                                   ) for 4th Quarter ended 30 June 2022 (Figures Finalised as at 2022/08/09)</t>
  </si>
  <si>
    <t>Mpumalanga: Steve Tshwete (MP313) - Table C6 Quarterly Budget Statement - Financial Position ( Waste management                                   ) for 4th Quarter ended 30 June 2022 (Figures Finalised as at 2022/08/09)</t>
  </si>
  <si>
    <t>Mpumalanga: City of Mbombela (MP326) - Table C6 Quarterly Budget Statement - Financial Position ( Waste management                                   ) for 4th Quarter ended 30 June 2022 (Figures Finalised as at 2022/08/09)</t>
  </si>
  <si>
    <t>Northern Cape: Sol Plaatje (NC091) - Table C6 Quarterly Budget Statement - Financial Position ( Waste management                                   ) for 4th Quarter ended 30 June 2022 (Figures Finalised as at 2022/08/09)</t>
  </si>
  <si>
    <t>North West: Madibeng (NW372) - Table C6 Quarterly Budget Statement - Financial Position ( Waste management                                   ) for 4th Quarter ended 30 June 2022 (Figures Finalised as at 2022/08/09)</t>
  </si>
  <si>
    <t>North West: Rustenburg (NW373) - Table C6 Quarterly Budget Statement - Financial Position ( Waste management                                   ) for 4th Quarter ended 30 June 2022 (Figures Finalised as at 2022/08/09)</t>
  </si>
  <si>
    <t>North West: City of Matlosana (NW403) - Table C6 Quarterly Budget Statement - Financial Position ( Waste management                                   ) for 4th Quarter ended 30 June 2022 (Figures Finalised as at 2022/08/09)</t>
  </si>
  <si>
    <t>North West: J B Marks (NW405) - Table C6 Quarterly Budget Statement - Financial Position ( Waste management                                   ) for 4th Quarter ended 30 June 2022 (Figures Finalised as at 2022/08/09)</t>
  </si>
  <si>
    <t>Western Cape: Drakenstein (WC023) - Table C6 Quarterly Budget Statement - Financial Position ( Waste management                                   ) for 4th Quarter ended 30 June 2022 (Figures Finalised as at 2022/08/09)</t>
  </si>
  <si>
    <t>Western Cape: Stellenbosch (WC024) - Table C6 Quarterly Budget Statement - Financial Position ( Waste management                                   ) for 4th Quarter ended 30 June 2022 (Figures Finalised as at 2022/08/09)</t>
  </si>
  <si>
    <t>Western Cape: George (WC044)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</si>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</sst>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111155936</v>
      </c>
      <c r="D8" s="18"/>
      <c r="E8" s="19">
        <v>231426448</v>
      </c>
      <c r="F8" s="20">
        <v>55552224</v>
      </c>
      <c r="G8" s="20">
        <v>197449050</v>
      </c>
      <c r="H8" s="20">
        <v>-89905556</v>
      </c>
      <c r="I8" s="20">
        <v>9092986</v>
      </c>
      <c r="J8" s="20">
        <v>116636480</v>
      </c>
      <c r="K8" s="20">
        <v>9214890</v>
      </c>
      <c r="L8" s="20">
        <v>9488723</v>
      </c>
      <c r="M8" s="20">
        <v>9812554</v>
      </c>
      <c r="N8" s="20">
        <v>28516167</v>
      </c>
      <c r="O8" s="20">
        <v>31309276</v>
      </c>
      <c r="P8" s="20">
        <v>8478502</v>
      </c>
      <c r="Q8" s="20">
        <v>8161669</v>
      </c>
      <c r="R8" s="20">
        <v>47949447</v>
      </c>
      <c r="S8" s="20">
        <v>9710051</v>
      </c>
      <c r="T8" s="20">
        <v>9445527</v>
      </c>
      <c r="U8" s="20">
        <v>-6466886</v>
      </c>
      <c r="V8" s="20">
        <v>12688692</v>
      </c>
      <c r="W8" s="20">
        <v>205790786</v>
      </c>
      <c r="X8" s="20">
        <v>55552224</v>
      </c>
      <c r="Y8" s="20">
        <v>150238562</v>
      </c>
      <c r="Z8" s="21">
        <v>270.44562968352091</v>
      </c>
      <c r="AA8" s="22">
        <v>55552224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111155936</v>
      </c>
      <c r="D12" s="29">
        <f>SUM(D6:D11)</f>
        <v>0</v>
      </c>
      <c r="E12" s="30">
        <f t="shared" si="0"/>
        <v>231426448</v>
      </c>
      <c r="F12" s="31">
        <f t="shared" si="0"/>
        <v>55552224</v>
      </c>
      <c r="G12" s="31">
        <f t="shared" si="0"/>
        <v>197449050</v>
      </c>
      <c r="H12" s="31">
        <f t="shared" si="0"/>
        <v>-89905556</v>
      </c>
      <c r="I12" s="31">
        <f t="shared" si="0"/>
        <v>9092986</v>
      </c>
      <c r="J12" s="31">
        <f t="shared" si="0"/>
        <v>116636480</v>
      </c>
      <c r="K12" s="31">
        <f t="shared" si="0"/>
        <v>9214890</v>
      </c>
      <c r="L12" s="31">
        <f t="shared" si="0"/>
        <v>9488723</v>
      </c>
      <c r="M12" s="31">
        <f t="shared" si="0"/>
        <v>9812554</v>
      </c>
      <c r="N12" s="31">
        <f t="shared" si="0"/>
        <v>28516167</v>
      </c>
      <c r="O12" s="31">
        <f t="shared" si="0"/>
        <v>31309276</v>
      </c>
      <c r="P12" s="31">
        <f t="shared" si="0"/>
        <v>8478502</v>
      </c>
      <c r="Q12" s="31">
        <f t="shared" si="0"/>
        <v>8161669</v>
      </c>
      <c r="R12" s="31">
        <f t="shared" si="0"/>
        <v>47949447</v>
      </c>
      <c r="S12" s="31">
        <f t="shared" si="0"/>
        <v>9710051</v>
      </c>
      <c r="T12" s="31">
        <f t="shared" si="0"/>
        <v>9445527</v>
      </c>
      <c r="U12" s="31">
        <f t="shared" si="0"/>
        <v>-6466886</v>
      </c>
      <c r="V12" s="31">
        <f t="shared" si="0"/>
        <v>12688692</v>
      </c>
      <c r="W12" s="31">
        <f t="shared" si="0"/>
        <v>205790786</v>
      </c>
      <c r="X12" s="31">
        <f t="shared" si="0"/>
        <v>55552224</v>
      </c>
      <c r="Y12" s="31">
        <f t="shared" si="0"/>
        <v>150238562</v>
      </c>
      <c r="Z12" s="32">
        <f>+IF(X12&lt;&gt;0,+(Y12/X12)*100,0)</f>
        <v>270.44562968352091</v>
      </c>
      <c r="AA12" s="33">
        <f>SUM(AA6:AA11)</f>
        <v>55552224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121810742</v>
      </c>
      <c r="D19" s="18"/>
      <c r="E19" s="19">
        <v>28809619</v>
      </c>
      <c r="F19" s="20">
        <v>28809619</v>
      </c>
      <c r="G19" s="20">
        <v>65701976</v>
      </c>
      <c r="H19" s="20">
        <v>7925415</v>
      </c>
      <c r="I19" s="20"/>
      <c r="J19" s="20">
        <v>73627391</v>
      </c>
      <c r="K19" s="20"/>
      <c r="L19" s="20"/>
      <c r="M19" s="20"/>
      <c r="N19" s="20"/>
      <c r="O19" s="20">
        <v>48183352</v>
      </c>
      <c r="P19" s="20"/>
      <c r="Q19" s="20"/>
      <c r="R19" s="20">
        <v>48183352</v>
      </c>
      <c r="S19" s="20"/>
      <c r="T19" s="20"/>
      <c r="U19" s="20"/>
      <c r="V19" s="20"/>
      <c r="W19" s="20">
        <v>121810743</v>
      </c>
      <c r="X19" s="20">
        <v>28809619</v>
      </c>
      <c r="Y19" s="20">
        <v>93001124</v>
      </c>
      <c r="Z19" s="21">
        <v>322.81275222695587</v>
      </c>
      <c r="AA19" s="22">
        <v>28809619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121810742</v>
      </c>
      <c r="D24" s="29">
        <f>SUM(D15:D23)</f>
        <v>0</v>
      </c>
      <c r="E24" s="36">
        <f t="shared" si="1"/>
        <v>28809619</v>
      </c>
      <c r="F24" s="37">
        <f t="shared" si="1"/>
        <v>28809619</v>
      </c>
      <c r="G24" s="37">
        <f t="shared" si="1"/>
        <v>65701976</v>
      </c>
      <c r="H24" s="37">
        <f t="shared" si="1"/>
        <v>7925415</v>
      </c>
      <c r="I24" s="37">
        <f t="shared" si="1"/>
        <v>0</v>
      </c>
      <c r="J24" s="37">
        <f t="shared" si="1"/>
        <v>73627391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48183352</v>
      </c>
      <c r="P24" s="37">
        <f t="shared" si="1"/>
        <v>0</v>
      </c>
      <c r="Q24" s="37">
        <f t="shared" si="1"/>
        <v>0</v>
      </c>
      <c r="R24" s="37">
        <f t="shared" si="1"/>
        <v>48183352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121810743</v>
      </c>
      <c r="X24" s="37">
        <f t="shared" si="1"/>
        <v>28809619</v>
      </c>
      <c r="Y24" s="37">
        <f t="shared" si="1"/>
        <v>93001124</v>
      </c>
      <c r="Z24" s="38">
        <f>+IF(X24&lt;&gt;0,+(Y24/X24)*100,0)</f>
        <v>322.81275222695587</v>
      </c>
      <c r="AA24" s="39">
        <f>SUM(AA15:AA23)</f>
        <v>28809619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232966678</v>
      </c>
      <c r="D25" s="29">
        <f>+D12+D24</f>
        <v>0</v>
      </c>
      <c r="E25" s="30">
        <f t="shared" si="2"/>
        <v>260236067</v>
      </c>
      <c r="F25" s="31">
        <f t="shared" si="2"/>
        <v>84361843</v>
      </c>
      <c r="G25" s="31">
        <f t="shared" si="2"/>
        <v>263151026</v>
      </c>
      <c r="H25" s="31">
        <f t="shared" si="2"/>
        <v>-81980141</v>
      </c>
      <c r="I25" s="31">
        <f t="shared" si="2"/>
        <v>9092986</v>
      </c>
      <c r="J25" s="31">
        <f t="shared" si="2"/>
        <v>190263871</v>
      </c>
      <c r="K25" s="31">
        <f t="shared" si="2"/>
        <v>9214890</v>
      </c>
      <c r="L25" s="31">
        <f t="shared" si="2"/>
        <v>9488723</v>
      </c>
      <c r="M25" s="31">
        <f t="shared" si="2"/>
        <v>9812554</v>
      </c>
      <c r="N25" s="31">
        <f t="shared" si="2"/>
        <v>28516167</v>
      </c>
      <c r="O25" s="31">
        <f t="shared" si="2"/>
        <v>79492628</v>
      </c>
      <c r="P25" s="31">
        <f t="shared" si="2"/>
        <v>8478502</v>
      </c>
      <c r="Q25" s="31">
        <f t="shared" si="2"/>
        <v>8161669</v>
      </c>
      <c r="R25" s="31">
        <f t="shared" si="2"/>
        <v>96132799</v>
      </c>
      <c r="S25" s="31">
        <f t="shared" si="2"/>
        <v>9710051</v>
      </c>
      <c r="T25" s="31">
        <f t="shared" si="2"/>
        <v>9445527</v>
      </c>
      <c r="U25" s="31">
        <f t="shared" si="2"/>
        <v>-6466886</v>
      </c>
      <c r="V25" s="31">
        <f t="shared" si="2"/>
        <v>12688692</v>
      </c>
      <c r="W25" s="31">
        <f t="shared" si="2"/>
        <v>327601529</v>
      </c>
      <c r="X25" s="31">
        <f t="shared" si="2"/>
        <v>84361843</v>
      </c>
      <c r="Y25" s="31">
        <f t="shared" si="2"/>
        <v>243239686</v>
      </c>
      <c r="Z25" s="32">
        <f>+IF(X25&lt;&gt;0,+(Y25/X25)*100,0)</f>
        <v>288.32903283063649</v>
      </c>
      <c r="AA25" s="33">
        <f>+AA12+AA24</f>
        <v>84361843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55165491</v>
      </c>
      <c r="D32" s="18"/>
      <c r="E32" s="19"/>
      <c r="F32" s="20"/>
      <c r="G32" s="20">
        <v>56074354</v>
      </c>
      <c r="H32" s="20">
        <v>980676</v>
      </c>
      <c r="I32" s="20">
        <v>896495</v>
      </c>
      <c r="J32" s="20">
        <v>57951525</v>
      </c>
      <c r="K32" s="20">
        <v>908558</v>
      </c>
      <c r="L32" s="20">
        <v>932580</v>
      </c>
      <c r="M32" s="20">
        <v>957145</v>
      </c>
      <c r="N32" s="20">
        <v>2798283</v>
      </c>
      <c r="O32" s="20">
        <v>830922</v>
      </c>
      <c r="P32" s="20">
        <v>774114</v>
      </c>
      <c r="Q32" s="20">
        <v>736214</v>
      </c>
      <c r="R32" s="20">
        <v>2341250</v>
      </c>
      <c r="S32" s="20">
        <v>912926</v>
      </c>
      <c r="T32" s="20">
        <v>875516</v>
      </c>
      <c r="U32" s="20">
        <v>-836448</v>
      </c>
      <c r="V32" s="20">
        <v>951994</v>
      </c>
      <c r="W32" s="20">
        <v>64043052</v>
      </c>
      <c r="X32" s="20"/>
      <c r="Y32" s="20">
        <v>64043052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55165491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56074354</v>
      </c>
      <c r="H34" s="31">
        <f t="shared" si="3"/>
        <v>980676</v>
      </c>
      <c r="I34" s="31">
        <f t="shared" si="3"/>
        <v>896495</v>
      </c>
      <c r="J34" s="31">
        <f t="shared" si="3"/>
        <v>57951525</v>
      </c>
      <c r="K34" s="31">
        <f t="shared" si="3"/>
        <v>908558</v>
      </c>
      <c r="L34" s="31">
        <f t="shared" si="3"/>
        <v>932580</v>
      </c>
      <c r="M34" s="31">
        <f t="shared" si="3"/>
        <v>957145</v>
      </c>
      <c r="N34" s="31">
        <f t="shared" si="3"/>
        <v>2798283</v>
      </c>
      <c r="O34" s="31">
        <f t="shared" si="3"/>
        <v>830922</v>
      </c>
      <c r="P34" s="31">
        <f t="shared" si="3"/>
        <v>774114</v>
      </c>
      <c r="Q34" s="31">
        <f t="shared" si="3"/>
        <v>736214</v>
      </c>
      <c r="R34" s="31">
        <f t="shared" si="3"/>
        <v>2341250</v>
      </c>
      <c r="S34" s="31">
        <f t="shared" si="3"/>
        <v>912926</v>
      </c>
      <c r="T34" s="31">
        <f t="shared" si="3"/>
        <v>875516</v>
      </c>
      <c r="U34" s="31">
        <f t="shared" si="3"/>
        <v>-836448</v>
      </c>
      <c r="V34" s="31">
        <f t="shared" si="3"/>
        <v>951994</v>
      </c>
      <c r="W34" s="31">
        <f t="shared" si="3"/>
        <v>64043052</v>
      </c>
      <c r="X34" s="31">
        <f t="shared" si="3"/>
        <v>0</v>
      </c>
      <c r="Y34" s="31">
        <f t="shared" si="3"/>
        <v>64043052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55165491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56074354</v>
      </c>
      <c r="H40" s="31">
        <f t="shared" si="5"/>
        <v>980676</v>
      </c>
      <c r="I40" s="31">
        <f t="shared" si="5"/>
        <v>896495</v>
      </c>
      <c r="J40" s="31">
        <f t="shared" si="5"/>
        <v>57951525</v>
      </c>
      <c r="K40" s="31">
        <f t="shared" si="5"/>
        <v>908558</v>
      </c>
      <c r="L40" s="31">
        <f t="shared" si="5"/>
        <v>932580</v>
      </c>
      <c r="M40" s="31">
        <f t="shared" si="5"/>
        <v>957145</v>
      </c>
      <c r="N40" s="31">
        <f t="shared" si="5"/>
        <v>2798283</v>
      </c>
      <c r="O40" s="31">
        <f t="shared" si="5"/>
        <v>830922</v>
      </c>
      <c r="P40" s="31">
        <f t="shared" si="5"/>
        <v>774114</v>
      </c>
      <c r="Q40" s="31">
        <f t="shared" si="5"/>
        <v>736214</v>
      </c>
      <c r="R40" s="31">
        <f t="shared" si="5"/>
        <v>2341250</v>
      </c>
      <c r="S40" s="31">
        <f t="shared" si="5"/>
        <v>912926</v>
      </c>
      <c r="T40" s="31">
        <f t="shared" si="5"/>
        <v>875516</v>
      </c>
      <c r="U40" s="31">
        <f t="shared" si="5"/>
        <v>-836448</v>
      </c>
      <c r="V40" s="31">
        <f t="shared" si="5"/>
        <v>951994</v>
      </c>
      <c r="W40" s="31">
        <f t="shared" si="5"/>
        <v>64043052</v>
      </c>
      <c r="X40" s="31">
        <f t="shared" si="5"/>
        <v>0</v>
      </c>
      <c r="Y40" s="31">
        <f t="shared" si="5"/>
        <v>64043052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177801187</v>
      </c>
      <c r="D42" s="43">
        <f>+D25-D40</f>
        <v>0</v>
      </c>
      <c r="E42" s="44">
        <f t="shared" si="6"/>
        <v>260236067</v>
      </c>
      <c r="F42" s="45">
        <f t="shared" si="6"/>
        <v>84361843</v>
      </c>
      <c r="G42" s="45">
        <f t="shared" si="6"/>
        <v>207076672</v>
      </c>
      <c r="H42" s="45">
        <f t="shared" si="6"/>
        <v>-82960817</v>
      </c>
      <c r="I42" s="45">
        <f t="shared" si="6"/>
        <v>8196491</v>
      </c>
      <c r="J42" s="45">
        <f t="shared" si="6"/>
        <v>132312346</v>
      </c>
      <c r="K42" s="45">
        <f t="shared" si="6"/>
        <v>8306332</v>
      </c>
      <c r="L42" s="45">
        <f t="shared" si="6"/>
        <v>8556143</v>
      </c>
      <c r="M42" s="45">
        <f t="shared" si="6"/>
        <v>8855409</v>
      </c>
      <c r="N42" s="45">
        <f t="shared" si="6"/>
        <v>25717884</v>
      </c>
      <c r="O42" s="45">
        <f t="shared" si="6"/>
        <v>78661706</v>
      </c>
      <c r="P42" s="45">
        <f t="shared" si="6"/>
        <v>7704388</v>
      </c>
      <c r="Q42" s="45">
        <f t="shared" si="6"/>
        <v>7425455</v>
      </c>
      <c r="R42" s="45">
        <f t="shared" si="6"/>
        <v>93791549</v>
      </c>
      <c r="S42" s="45">
        <f t="shared" si="6"/>
        <v>8797125</v>
      </c>
      <c r="T42" s="45">
        <f t="shared" si="6"/>
        <v>8570011</v>
      </c>
      <c r="U42" s="45">
        <f t="shared" si="6"/>
        <v>-5630438</v>
      </c>
      <c r="V42" s="45">
        <f t="shared" si="6"/>
        <v>11736698</v>
      </c>
      <c r="W42" s="45">
        <f t="shared" si="6"/>
        <v>263558477</v>
      </c>
      <c r="X42" s="45">
        <f t="shared" si="6"/>
        <v>84361843</v>
      </c>
      <c r="Y42" s="45">
        <f t="shared" si="6"/>
        <v>179196634</v>
      </c>
      <c r="Z42" s="46">
        <f>+IF(X42&lt;&gt;0,+(Y42/X42)*100,0)</f>
        <v>212.41431863929287</v>
      </c>
      <c r="AA42" s="47">
        <f>+AA25-AA40</f>
        <v>84361843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-465369583</v>
      </c>
      <c r="D45" s="18"/>
      <c r="E45" s="19">
        <v>-54953958</v>
      </c>
      <c r="F45" s="20">
        <v>-54953958</v>
      </c>
      <c r="G45" s="20">
        <v>-481588467</v>
      </c>
      <c r="H45" s="20">
        <v>-83268339</v>
      </c>
      <c r="I45" s="20">
        <v>-1258800</v>
      </c>
      <c r="J45" s="20">
        <v>-566115606</v>
      </c>
      <c r="K45" s="20">
        <v>-3820629</v>
      </c>
      <c r="L45" s="20">
        <v>-7705352</v>
      </c>
      <c r="M45" s="20">
        <v>-7109567</v>
      </c>
      <c r="N45" s="20">
        <v>-18635548</v>
      </c>
      <c r="O45" s="20">
        <v>8164281</v>
      </c>
      <c r="P45" s="20">
        <v>483450</v>
      </c>
      <c r="Q45" s="20">
        <v>1928343</v>
      </c>
      <c r="R45" s="20">
        <v>10576074</v>
      </c>
      <c r="S45" s="20">
        <v>847625</v>
      </c>
      <c r="T45" s="20">
        <v>4720045</v>
      </c>
      <c r="U45" s="20"/>
      <c r="V45" s="20">
        <v>5567670</v>
      </c>
      <c r="W45" s="20">
        <v>-568607410</v>
      </c>
      <c r="X45" s="20">
        <v>-54953958</v>
      </c>
      <c r="Y45" s="20">
        <v>-513653452</v>
      </c>
      <c r="Z45" s="48">
        <v>934.69782831657005</v>
      </c>
      <c r="AA45" s="22">
        <v>-54953958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-465369583</v>
      </c>
      <c r="D48" s="51">
        <f>SUM(D45:D47)</f>
        <v>0</v>
      </c>
      <c r="E48" s="52">
        <f t="shared" si="7"/>
        <v>-54953958</v>
      </c>
      <c r="F48" s="53">
        <f t="shared" si="7"/>
        <v>-54953958</v>
      </c>
      <c r="G48" s="53">
        <f t="shared" si="7"/>
        <v>-481588467</v>
      </c>
      <c r="H48" s="53">
        <f t="shared" si="7"/>
        <v>-83268339</v>
      </c>
      <c r="I48" s="53">
        <f t="shared" si="7"/>
        <v>-1258800</v>
      </c>
      <c r="J48" s="53">
        <f t="shared" si="7"/>
        <v>-566115606</v>
      </c>
      <c r="K48" s="53">
        <f t="shared" si="7"/>
        <v>-3820629</v>
      </c>
      <c r="L48" s="53">
        <f t="shared" si="7"/>
        <v>-7705352</v>
      </c>
      <c r="M48" s="53">
        <f t="shared" si="7"/>
        <v>-7109567</v>
      </c>
      <c r="N48" s="53">
        <f t="shared" si="7"/>
        <v>-18635548</v>
      </c>
      <c r="O48" s="53">
        <f t="shared" si="7"/>
        <v>8164281</v>
      </c>
      <c r="P48" s="53">
        <f t="shared" si="7"/>
        <v>483450</v>
      </c>
      <c r="Q48" s="53">
        <f t="shared" si="7"/>
        <v>1928343</v>
      </c>
      <c r="R48" s="53">
        <f t="shared" si="7"/>
        <v>10576074</v>
      </c>
      <c r="S48" s="53">
        <f t="shared" si="7"/>
        <v>847625</v>
      </c>
      <c r="T48" s="53">
        <f t="shared" si="7"/>
        <v>4720045</v>
      </c>
      <c r="U48" s="53">
        <f t="shared" si="7"/>
        <v>0</v>
      </c>
      <c r="V48" s="53">
        <f t="shared" si="7"/>
        <v>5567670</v>
      </c>
      <c r="W48" s="53">
        <f t="shared" si="7"/>
        <v>-568607410</v>
      </c>
      <c r="X48" s="53">
        <f t="shared" si="7"/>
        <v>-54953958</v>
      </c>
      <c r="Y48" s="53">
        <f t="shared" si="7"/>
        <v>-513653452</v>
      </c>
      <c r="Z48" s="54">
        <f>+IF(X48&lt;&gt;0,+(Y48/X48)*100,0)</f>
        <v>934.69782831657005</v>
      </c>
      <c r="AA48" s="55">
        <f>SUM(AA45:AA47)</f>
        <v>-54953958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9355917</v>
      </c>
      <c r="D8" s="18"/>
      <c r="E8" s="19">
        <v>9908078</v>
      </c>
      <c r="F8" s="20">
        <v>-27512030</v>
      </c>
      <c r="G8" s="20">
        <v>14816030</v>
      </c>
      <c r="H8" s="20">
        <v>22495510</v>
      </c>
      <c r="I8" s="20">
        <v>-563646172</v>
      </c>
      <c r="J8" s="20">
        <v>-526334632</v>
      </c>
      <c r="K8" s="20">
        <v>8394357</v>
      </c>
      <c r="L8" s="20">
        <v>8741587</v>
      </c>
      <c r="M8" s="20">
        <v>-54616667</v>
      </c>
      <c r="N8" s="20">
        <v>-37480723</v>
      </c>
      <c r="O8" s="20">
        <v>639407157</v>
      </c>
      <c r="P8" s="20">
        <v>8491191</v>
      </c>
      <c r="Q8" s="20">
        <v>7326894</v>
      </c>
      <c r="R8" s="20">
        <v>655225242</v>
      </c>
      <c r="S8" s="20">
        <v>8222678</v>
      </c>
      <c r="T8" s="20">
        <v>12057512</v>
      </c>
      <c r="U8" s="20">
        <v>22536233</v>
      </c>
      <c r="V8" s="20">
        <v>42816423</v>
      </c>
      <c r="W8" s="20">
        <v>134226310</v>
      </c>
      <c r="X8" s="20">
        <v>-27512030</v>
      </c>
      <c r="Y8" s="20">
        <v>161738340</v>
      </c>
      <c r="Z8" s="21">
        <v>-587.88224642092928</v>
      </c>
      <c r="AA8" s="22">
        <v>-27512030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9355917</v>
      </c>
      <c r="D12" s="29">
        <f>SUM(D6:D11)</f>
        <v>0</v>
      </c>
      <c r="E12" s="30">
        <f t="shared" si="0"/>
        <v>9908078</v>
      </c>
      <c r="F12" s="31">
        <f t="shared" si="0"/>
        <v>-27512030</v>
      </c>
      <c r="G12" s="31">
        <f t="shared" si="0"/>
        <v>14816030</v>
      </c>
      <c r="H12" s="31">
        <f t="shared" si="0"/>
        <v>22495510</v>
      </c>
      <c r="I12" s="31">
        <f t="shared" si="0"/>
        <v>-563646172</v>
      </c>
      <c r="J12" s="31">
        <f t="shared" si="0"/>
        <v>-526334632</v>
      </c>
      <c r="K12" s="31">
        <f t="shared" si="0"/>
        <v>8394357</v>
      </c>
      <c r="L12" s="31">
        <f t="shared" si="0"/>
        <v>8741587</v>
      </c>
      <c r="M12" s="31">
        <f t="shared" si="0"/>
        <v>-54616667</v>
      </c>
      <c r="N12" s="31">
        <f t="shared" si="0"/>
        <v>-37480723</v>
      </c>
      <c r="O12" s="31">
        <f t="shared" si="0"/>
        <v>639407157</v>
      </c>
      <c r="P12" s="31">
        <f t="shared" si="0"/>
        <v>8491191</v>
      </c>
      <c r="Q12" s="31">
        <f t="shared" si="0"/>
        <v>7326894</v>
      </c>
      <c r="R12" s="31">
        <f t="shared" si="0"/>
        <v>655225242</v>
      </c>
      <c r="S12" s="31">
        <f t="shared" si="0"/>
        <v>8222678</v>
      </c>
      <c r="T12" s="31">
        <f t="shared" si="0"/>
        <v>12057512</v>
      </c>
      <c r="U12" s="31">
        <f t="shared" si="0"/>
        <v>22536233</v>
      </c>
      <c r="V12" s="31">
        <f t="shared" si="0"/>
        <v>42816423</v>
      </c>
      <c r="W12" s="31">
        <f t="shared" si="0"/>
        <v>134226310</v>
      </c>
      <c r="X12" s="31">
        <f t="shared" si="0"/>
        <v>-27512030</v>
      </c>
      <c r="Y12" s="31">
        <f t="shared" si="0"/>
        <v>161738340</v>
      </c>
      <c r="Z12" s="32">
        <f>+IF(X12&lt;&gt;0,+(Y12/X12)*100,0)</f>
        <v>-587.88224642092928</v>
      </c>
      <c r="AA12" s="33">
        <f>SUM(AA6:AA11)</f>
        <v>-27512030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97113034</v>
      </c>
      <c r="D19" s="18"/>
      <c r="E19" s="19">
        <v>92516692</v>
      </c>
      <c r="F19" s="20">
        <v>97113033</v>
      </c>
      <c r="G19" s="20">
        <v>145449149</v>
      </c>
      <c r="H19" s="20">
        <v>-48336115</v>
      </c>
      <c r="I19" s="20">
        <v>-545892</v>
      </c>
      <c r="J19" s="20">
        <v>96567142</v>
      </c>
      <c r="K19" s="20"/>
      <c r="L19" s="20"/>
      <c r="M19" s="20">
        <v>-545892</v>
      </c>
      <c r="N19" s="20">
        <v>-545892</v>
      </c>
      <c r="O19" s="20">
        <v>-2183569</v>
      </c>
      <c r="P19" s="20">
        <v>-1091785</v>
      </c>
      <c r="Q19" s="20">
        <v>-545892</v>
      </c>
      <c r="R19" s="20">
        <v>-3821246</v>
      </c>
      <c r="S19" s="20"/>
      <c r="T19" s="20">
        <v>-338100</v>
      </c>
      <c r="U19" s="20">
        <v>-3168774</v>
      </c>
      <c r="V19" s="20">
        <v>-3506874</v>
      </c>
      <c r="W19" s="20">
        <v>88693130</v>
      </c>
      <c r="X19" s="20">
        <v>97113033</v>
      </c>
      <c r="Y19" s="20">
        <v>-8419903</v>
      </c>
      <c r="Z19" s="21">
        <v>-8.6702090748210914</v>
      </c>
      <c r="AA19" s="22">
        <v>97113033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97113034</v>
      </c>
      <c r="D24" s="29">
        <f>SUM(D15:D23)</f>
        <v>0</v>
      </c>
      <c r="E24" s="36">
        <f t="shared" si="1"/>
        <v>92516692</v>
      </c>
      <c r="F24" s="37">
        <f t="shared" si="1"/>
        <v>97113033</v>
      </c>
      <c r="G24" s="37">
        <f t="shared" si="1"/>
        <v>145449149</v>
      </c>
      <c r="H24" s="37">
        <f t="shared" si="1"/>
        <v>-48336115</v>
      </c>
      <c r="I24" s="37">
        <f t="shared" si="1"/>
        <v>-545892</v>
      </c>
      <c r="J24" s="37">
        <f t="shared" si="1"/>
        <v>96567142</v>
      </c>
      <c r="K24" s="37">
        <f t="shared" si="1"/>
        <v>0</v>
      </c>
      <c r="L24" s="37">
        <f t="shared" si="1"/>
        <v>0</v>
      </c>
      <c r="M24" s="37">
        <f t="shared" si="1"/>
        <v>-545892</v>
      </c>
      <c r="N24" s="37">
        <f t="shared" si="1"/>
        <v>-545892</v>
      </c>
      <c r="O24" s="37">
        <f t="shared" si="1"/>
        <v>-2183569</v>
      </c>
      <c r="P24" s="37">
        <f t="shared" si="1"/>
        <v>-1091785</v>
      </c>
      <c r="Q24" s="37">
        <f t="shared" si="1"/>
        <v>-545892</v>
      </c>
      <c r="R24" s="37">
        <f t="shared" si="1"/>
        <v>-3821246</v>
      </c>
      <c r="S24" s="37">
        <f t="shared" si="1"/>
        <v>0</v>
      </c>
      <c r="T24" s="37">
        <f t="shared" si="1"/>
        <v>-338100</v>
      </c>
      <c r="U24" s="37">
        <f t="shared" si="1"/>
        <v>-3168774</v>
      </c>
      <c r="V24" s="37">
        <f t="shared" si="1"/>
        <v>-3506874</v>
      </c>
      <c r="W24" s="37">
        <f t="shared" si="1"/>
        <v>88693130</v>
      </c>
      <c r="X24" s="37">
        <f t="shared" si="1"/>
        <v>97113033</v>
      </c>
      <c r="Y24" s="37">
        <f t="shared" si="1"/>
        <v>-8419903</v>
      </c>
      <c r="Z24" s="38">
        <f>+IF(X24&lt;&gt;0,+(Y24/X24)*100,0)</f>
        <v>-8.6702090748210914</v>
      </c>
      <c r="AA24" s="39">
        <f>SUM(AA15:AA23)</f>
        <v>97113033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106468951</v>
      </c>
      <c r="D25" s="29">
        <f>+D12+D24</f>
        <v>0</v>
      </c>
      <c r="E25" s="30">
        <f t="shared" si="2"/>
        <v>102424770</v>
      </c>
      <c r="F25" s="31">
        <f t="shared" si="2"/>
        <v>69601003</v>
      </c>
      <c r="G25" s="31">
        <f t="shared" si="2"/>
        <v>160265179</v>
      </c>
      <c r="H25" s="31">
        <f t="shared" si="2"/>
        <v>-25840605</v>
      </c>
      <c r="I25" s="31">
        <f t="shared" si="2"/>
        <v>-564192064</v>
      </c>
      <c r="J25" s="31">
        <f t="shared" si="2"/>
        <v>-429767490</v>
      </c>
      <c r="K25" s="31">
        <f t="shared" si="2"/>
        <v>8394357</v>
      </c>
      <c r="L25" s="31">
        <f t="shared" si="2"/>
        <v>8741587</v>
      </c>
      <c r="M25" s="31">
        <f t="shared" si="2"/>
        <v>-55162559</v>
      </c>
      <c r="N25" s="31">
        <f t="shared" si="2"/>
        <v>-38026615</v>
      </c>
      <c r="O25" s="31">
        <f t="shared" si="2"/>
        <v>637223588</v>
      </c>
      <c r="P25" s="31">
        <f t="shared" si="2"/>
        <v>7399406</v>
      </c>
      <c r="Q25" s="31">
        <f t="shared" si="2"/>
        <v>6781002</v>
      </c>
      <c r="R25" s="31">
        <f t="shared" si="2"/>
        <v>651403996</v>
      </c>
      <c r="S25" s="31">
        <f t="shared" si="2"/>
        <v>8222678</v>
      </c>
      <c r="T25" s="31">
        <f t="shared" si="2"/>
        <v>11719412</v>
      </c>
      <c r="U25" s="31">
        <f t="shared" si="2"/>
        <v>19367459</v>
      </c>
      <c r="V25" s="31">
        <f t="shared" si="2"/>
        <v>39309549</v>
      </c>
      <c r="W25" s="31">
        <f t="shared" si="2"/>
        <v>222919440</v>
      </c>
      <c r="X25" s="31">
        <f t="shared" si="2"/>
        <v>69601003</v>
      </c>
      <c r="Y25" s="31">
        <f t="shared" si="2"/>
        <v>153318437</v>
      </c>
      <c r="Z25" s="32">
        <f>+IF(X25&lt;&gt;0,+(Y25/X25)*100,0)</f>
        <v>220.28193616692568</v>
      </c>
      <c r="AA25" s="33">
        <f>+AA12+AA24</f>
        <v>69601003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-66209201</v>
      </c>
      <c r="D32" s="18"/>
      <c r="E32" s="19">
        <v>-41332283</v>
      </c>
      <c r="F32" s="20">
        <v>-92660455</v>
      </c>
      <c r="G32" s="20">
        <v>-67214585</v>
      </c>
      <c r="H32" s="20">
        <v>-2502771</v>
      </c>
      <c r="I32" s="20">
        <v>-2195454</v>
      </c>
      <c r="J32" s="20">
        <v>-71912810</v>
      </c>
      <c r="K32" s="20">
        <v>-2276339</v>
      </c>
      <c r="L32" s="20">
        <v>-2530999</v>
      </c>
      <c r="M32" s="20">
        <v>-2181726</v>
      </c>
      <c r="N32" s="20">
        <v>-6989064</v>
      </c>
      <c r="O32" s="20">
        <v>-2737225</v>
      </c>
      <c r="P32" s="20">
        <v>-2462357</v>
      </c>
      <c r="Q32" s="20">
        <v>-2605032</v>
      </c>
      <c r="R32" s="20">
        <v>-7804614</v>
      </c>
      <c r="S32" s="20">
        <v>-2507266</v>
      </c>
      <c r="T32" s="20">
        <v>-2552879</v>
      </c>
      <c r="U32" s="20">
        <v>931315</v>
      </c>
      <c r="V32" s="20">
        <v>-4128830</v>
      </c>
      <c r="W32" s="20">
        <v>-90835318</v>
      </c>
      <c r="X32" s="20">
        <v>-92660455</v>
      </c>
      <c r="Y32" s="20">
        <v>1825137</v>
      </c>
      <c r="Z32" s="21">
        <v>-1.9697043361161997</v>
      </c>
      <c r="AA32" s="22">
        <v>-92660455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-66209201</v>
      </c>
      <c r="D34" s="29">
        <f>SUM(D29:D33)</f>
        <v>0</v>
      </c>
      <c r="E34" s="30">
        <f t="shared" si="3"/>
        <v>-41332283</v>
      </c>
      <c r="F34" s="31">
        <f t="shared" si="3"/>
        <v>-92660455</v>
      </c>
      <c r="G34" s="31">
        <f t="shared" si="3"/>
        <v>-67214585</v>
      </c>
      <c r="H34" s="31">
        <f t="shared" si="3"/>
        <v>-2502771</v>
      </c>
      <c r="I34" s="31">
        <f t="shared" si="3"/>
        <v>-2195454</v>
      </c>
      <c r="J34" s="31">
        <f t="shared" si="3"/>
        <v>-71912810</v>
      </c>
      <c r="K34" s="31">
        <f t="shared" si="3"/>
        <v>-2276339</v>
      </c>
      <c r="L34" s="31">
        <f t="shared" si="3"/>
        <v>-2530999</v>
      </c>
      <c r="M34" s="31">
        <f t="shared" si="3"/>
        <v>-2181726</v>
      </c>
      <c r="N34" s="31">
        <f t="shared" si="3"/>
        <v>-6989064</v>
      </c>
      <c r="O34" s="31">
        <f t="shared" si="3"/>
        <v>-2737225</v>
      </c>
      <c r="P34" s="31">
        <f t="shared" si="3"/>
        <v>-2462357</v>
      </c>
      <c r="Q34" s="31">
        <f t="shared" si="3"/>
        <v>-2605032</v>
      </c>
      <c r="R34" s="31">
        <f t="shared" si="3"/>
        <v>-7804614</v>
      </c>
      <c r="S34" s="31">
        <f t="shared" si="3"/>
        <v>-2507266</v>
      </c>
      <c r="T34" s="31">
        <f t="shared" si="3"/>
        <v>-2552879</v>
      </c>
      <c r="U34" s="31">
        <f t="shared" si="3"/>
        <v>931315</v>
      </c>
      <c r="V34" s="31">
        <f t="shared" si="3"/>
        <v>-4128830</v>
      </c>
      <c r="W34" s="31">
        <f t="shared" si="3"/>
        <v>-90835318</v>
      </c>
      <c r="X34" s="31">
        <f t="shared" si="3"/>
        <v>-92660455</v>
      </c>
      <c r="Y34" s="31">
        <f t="shared" si="3"/>
        <v>1825137</v>
      </c>
      <c r="Z34" s="32">
        <f>+IF(X34&lt;&gt;0,+(Y34/X34)*100,0)</f>
        <v>-1.9697043361161997</v>
      </c>
      <c r="AA34" s="33">
        <f>SUM(AA29:AA33)</f>
        <v>-92660455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154153218</v>
      </c>
      <c r="D38" s="18"/>
      <c r="E38" s="19">
        <v>144492481</v>
      </c>
      <c r="F38" s="20">
        <v>154153217</v>
      </c>
      <c r="G38" s="20">
        <v>144492481</v>
      </c>
      <c r="H38" s="20">
        <v>9660736</v>
      </c>
      <c r="I38" s="20"/>
      <c r="J38" s="20">
        <v>154153217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154153217</v>
      </c>
      <c r="X38" s="20">
        <v>154153217</v>
      </c>
      <c r="Y38" s="20"/>
      <c r="Z38" s="21"/>
      <c r="AA38" s="22">
        <v>154153217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154153218</v>
      </c>
      <c r="D39" s="29">
        <f>SUM(D37:D38)</f>
        <v>0</v>
      </c>
      <c r="E39" s="36">
        <f t="shared" si="4"/>
        <v>144492481</v>
      </c>
      <c r="F39" s="37">
        <f t="shared" si="4"/>
        <v>154153217</v>
      </c>
      <c r="G39" s="37">
        <f t="shared" si="4"/>
        <v>144492481</v>
      </c>
      <c r="H39" s="37">
        <f t="shared" si="4"/>
        <v>9660736</v>
      </c>
      <c r="I39" s="37">
        <f t="shared" si="4"/>
        <v>0</v>
      </c>
      <c r="J39" s="37">
        <f t="shared" si="4"/>
        <v>154153217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154153217</v>
      </c>
      <c r="X39" s="37">
        <f t="shared" si="4"/>
        <v>154153217</v>
      </c>
      <c r="Y39" s="37">
        <f t="shared" si="4"/>
        <v>0</v>
      </c>
      <c r="Z39" s="38">
        <f>+IF(X39&lt;&gt;0,+(Y39/X39)*100,0)</f>
        <v>0</v>
      </c>
      <c r="AA39" s="39">
        <f>SUM(AA37:AA38)</f>
        <v>154153217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87944017</v>
      </c>
      <c r="D40" s="29">
        <f>+D34+D39</f>
        <v>0</v>
      </c>
      <c r="E40" s="30">
        <f t="shared" si="5"/>
        <v>103160198</v>
      </c>
      <c r="F40" s="31">
        <f t="shared" si="5"/>
        <v>61492762</v>
      </c>
      <c r="G40" s="31">
        <f t="shared" si="5"/>
        <v>77277896</v>
      </c>
      <c r="H40" s="31">
        <f t="shared" si="5"/>
        <v>7157965</v>
      </c>
      <c r="I40" s="31">
        <f t="shared" si="5"/>
        <v>-2195454</v>
      </c>
      <c r="J40" s="31">
        <f t="shared" si="5"/>
        <v>82240407</v>
      </c>
      <c r="K40" s="31">
        <f t="shared" si="5"/>
        <v>-2276339</v>
      </c>
      <c r="L40" s="31">
        <f t="shared" si="5"/>
        <v>-2530999</v>
      </c>
      <c r="M40" s="31">
        <f t="shared" si="5"/>
        <v>-2181726</v>
      </c>
      <c r="N40" s="31">
        <f t="shared" si="5"/>
        <v>-6989064</v>
      </c>
      <c r="O40" s="31">
        <f t="shared" si="5"/>
        <v>-2737225</v>
      </c>
      <c r="P40" s="31">
        <f t="shared" si="5"/>
        <v>-2462357</v>
      </c>
      <c r="Q40" s="31">
        <f t="shared" si="5"/>
        <v>-2605032</v>
      </c>
      <c r="R40" s="31">
        <f t="shared" si="5"/>
        <v>-7804614</v>
      </c>
      <c r="S40" s="31">
        <f t="shared" si="5"/>
        <v>-2507266</v>
      </c>
      <c r="T40" s="31">
        <f t="shared" si="5"/>
        <v>-2552879</v>
      </c>
      <c r="U40" s="31">
        <f t="shared" si="5"/>
        <v>931315</v>
      </c>
      <c r="V40" s="31">
        <f t="shared" si="5"/>
        <v>-4128830</v>
      </c>
      <c r="W40" s="31">
        <f t="shared" si="5"/>
        <v>63317899</v>
      </c>
      <c r="X40" s="31">
        <f t="shared" si="5"/>
        <v>61492762</v>
      </c>
      <c r="Y40" s="31">
        <f t="shared" si="5"/>
        <v>1825137</v>
      </c>
      <c r="Z40" s="32">
        <f>+IF(X40&lt;&gt;0,+(Y40/X40)*100,0)</f>
        <v>2.9680517521720686</v>
      </c>
      <c r="AA40" s="33">
        <f>+AA34+AA39</f>
        <v>61492762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18524934</v>
      </c>
      <c r="D42" s="43">
        <f>+D25-D40</f>
        <v>0</v>
      </c>
      <c r="E42" s="44">
        <f t="shared" si="6"/>
        <v>-735428</v>
      </c>
      <c r="F42" s="45">
        <f t="shared" si="6"/>
        <v>8108241</v>
      </c>
      <c r="G42" s="45">
        <f t="shared" si="6"/>
        <v>82987283</v>
      </c>
      <c r="H42" s="45">
        <f t="shared" si="6"/>
        <v>-32998570</v>
      </c>
      <c r="I42" s="45">
        <f t="shared" si="6"/>
        <v>-561996610</v>
      </c>
      <c r="J42" s="45">
        <f t="shared" si="6"/>
        <v>-512007897</v>
      </c>
      <c r="K42" s="45">
        <f t="shared" si="6"/>
        <v>10670696</v>
      </c>
      <c r="L42" s="45">
        <f t="shared" si="6"/>
        <v>11272586</v>
      </c>
      <c r="M42" s="45">
        <f t="shared" si="6"/>
        <v>-52980833</v>
      </c>
      <c r="N42" s="45">
        <f t="shared" si="6"/>
        <v>-31037551</v>
      </c>
      <c r="O42" s="45">
        <f t="shared" si="6"/>
        <v>639960813</v>
      </c>
      <c r="P42" s="45">
        <f t="shared" si="6"/>
        <v>9861763</v>
      </c>
      <c r="Q42" s="45">
        <f t="shared" si="6"/>
        <v>9386034</v>
      </c>
      <c r="R42" s="45">
        <f t="shared" si="6"/>
        <v>659208610</v>
      </c>
      <c r="S42" s="45">
        <f t="shared" si="6"/>
        <v>10729944</v>
      </c>
      <c r="T42" s="45">
        <f t="shared" si="6"/>
        <v>14272291</v>
      </c>
      <c r="U42" s="45">
        <f t="shared" si="6"/>
        <v>18436144</v>
      </c>
      <c r="V42" s="45">
        <f t="shared" si="6"/>
        <v>43438379</v>
      </c>
      <c r="W42" s="45">
        <f t="shared" si="6"/>
        <v>159601541</v>
      </c>
      <c r="X42" s="45">
        <f t="shared" si="6"/>
        <v>8108241</v>
      </c>
      <c r="Y42" s="45">
        <f t="shared" si="6"/>
        <v>151493300</v>
      </c>
      <c r="Z42" s="46">
        <f>+IF(X42&lt;&gt;0,+(Y42/X42)*100,0)</f>
        <v>1868.3867438079358</v>
      </c>
      <c r="AA42" s="47">
        <f>+AA25-AA40</f>
        <v>8108241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-147382519</v>
      </c>
      <c r="D45" s="18"/>
      <c r="E45" s="19">
        <v>-153849747</v>
      </c>
      <c r="F45" s="20">
        <v>-88862187</v>
      </c>
      <c r="G45" s="20">
        <v>-103151349</v>
      </c>
      <c r="H45" s="20">
        <v>80408602</v>
      </c>
      <c r="I45" s="20">
        <v>-499630780</v>
      </c>
      <c r="J45" s="20">
        <v>-522373527</v>
      </c>
      <c r="K45" s="20">
        <v>4295684</v>
      </c>
      <c r="L45" s="20">
        <v>5010040</v>
      </c>
      <c r="M45" s="20">
        <v>-46146904</v>
      </c>
      <c r="N45" s="20">
        <v>-36841180</v>
      </c>
      <c r="O45" s="20">
        <v>551860663</v>
      </c>
      <c r="P45" s="20">
        <v>3479519</v>
      </c>
      <c r="Q45" s="20">
        <v>4117393</v>
      </c>
      <c r="R45" s="20">
        <v>559457575</v>
      </c>
      <c r="S45" s="20">
        <v>6325782</v>
      </c>
      <c r="T45" s="20">
        <v>9864366</v>
      </c>
      <c r="U45" s="20"/>
      <c r="V45" s="20">
        <v>16190148</v>
      </c>
      <c r="W45" s="20">
        <v>16433016</v>
      </c>
      <c r="X45" s="20">
        <v>-88862187</v>
      </c>
      <c r="Y45" s="20">
        <v>105295203</v>
      </c>
      <c r="Z45" s="48">
        <v>-118.49269813717278</v>
      </c>
      <c r="AA45" s="22">
        <v>-88862187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-147382519</v>
      </c>
      <c r="D48" s="51">
        <f>SUM(D45:D47)</f>
        <v>0</v>
      </c>
      <c r="E48" s="52">
        <f t="shared" si="7"/>
        <v>-153849747</v>
      </c>
      <c r="F48" s="53">
        <f t="shared" si="7"/>
        <v>-88862187</v>
      </c>
      <c r="G48" s="53">
        <f t="shared" si="7"/>
        <v>-103151349</v>
      </c>
      <c r="H48" s="53">
        <f t="shared" si="7"/>
        <v>80408602</v>
      </c>
      <c r="I48" s="53">
        <f t="shared" si="7"/>
        <v>-499630780</v>
      </c>
      <c r="J48" s="53">
        <f t="shared" si="7"/>
        <v>-522373527</v>
      </c>
      <c r="K48" s="53">
        <f t="shared" si="7"/>
        <v>4295684</v>
      </c>
      <c r="L48" s="53">
        <f t="shared" si="7"/>
        <v>5010040</v>
      </c>
      <c r="M48" s="53">
        <f t="shared" si="7"/>
        <v>-46146904</v>
      </c>
      <c r="N48" s="53">
        <f t="shared" si="7"/>
        <v>-36841180</v>
      </c>
      <c r="O48" s="53">
        <f t="shared" si="7"/>
        <v>551860663</v>
      </c>
      <c r="P48" s="53">
        <f t="shared" si="7"/>
        <v>3479519</v>
      </c>
      <c r="Q48" s="53">
        <f t="shared" si="7"/>
        <v>4117393</v>
      </c>
      <c r="R48" s="53">
        <f t="shared" si="7"/>
        <v>559457575</v>
      </c>
      <c r="S48" s="53">
        <f t="shared" si="7"/>
        <v>6325782</v>
      </c>
      <c r="T48" s="53">
        <f t="shared" si="7"/>
        <v>9864366</v>
      </c>
      <c r="U48" s="53">
        <f t="shared" si="7"/>
        <v>0</v>
      </c>
      <c r="V48" s="53">
        <f t="shared" si="7"/>
        <v>16190148</v>
      </c>
      <c r="W48" s="53">
        <f t="shared" si="7"/>
        <v>16433016</v>
      </c>
      <c r="X48" s="53">
        <f t="shared" si="7"/>
        <v>-88862187</v>
      </c>
      <c r="Y48" s="53">
        <f t="shared" si="7"/>
        <v>105295203</v>
      </c>
      <c r="Z48" s="54">
        <f>+IF(X48&lt;&gt;0,+(Y48/X48)*100,0)</f>
        <v>-118.49269813717278</v>
      </c>
      <c r="AA48" s="55">
        <f>SUM(AA45:AA47)</f>
        <v>-88862187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31228834</v>
      </c>
      <c r="D19" s="18"/>
      <c r="E19" s="19">
        <v>45115000</v>
      </c>
      <c r="F19" s="20">
        <v>16828430</v>
      </c>
      <c r="G19" s="20"/>
      <c r="H19" s="20"/>
      <c r="I19" s="20"/>
      <c r="J19" s="20"/>
      <c r="K19" s="20">
        <v>97813</v>
      </c>
      <c r="L19" s="20"/>
      <c r="M19" s="20"/>
      <c r="N19" s="20">
        <v>97813</v>
      </c>
      <c r="O19" s="20"/>
      <c r="P19" s="20">
        <v>1334734</v>
      </c>
      <c r="Q19" s="20"/>
      <c r="R19" s="20">
        <v>1334734</v>
      </c>
      <c r="S19" s="20"/>
      <c r="T19" s="20"/>
      <c r="U19" s="20">
        <v>4598046</v>
      </c>
      <c r="V19" s="20">
        <v>4598046</v>
      </c>
      <c r="W19" s="20">
        <v>6030593</v>
      </c>
      <c r="X19" s="20">
        <v>16828430</v>
      </c>
      <c r="Y19" s="20">
        <v>-10797837</v>
      </c>
      <c r="Z19" s="21">
        <v>-64.164256558692642</v>
      </c>
      <c r="AA19" s="22">
        <v>16828430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31228834</v>
      </c>
      <c r="D24" s="29">
        <f>SUM(D15:D23)</f>
        <v>0</v>
      </c>
      <c r="E24" s="36">
        <f t="shared" si="1"/>
        <v>45115000</v>
      </c>
      <c r="F24" s="37">
        <f t="shared" si="1"/>
        <v>16828430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97813</v>
      </c>
      <c r="L24" s="37">
        <f t="shared" si="1"/>
        <v>0</v>
      </c>
      <c r="M24" s="37">
        <f t="shared" si="1"/>
        <v>0</v>
      </c>
      <c r="N24" s="37">
        <f t="shared" si="1"/>
        <v>97813</v>
      </c>
      <c r="O24" s="37">
        <f t="shared" si="1"/>
        <v>0</v>
      </c>
      <c r="P24" s="37">
        <f t="shared" si="1"/>
        <v>1334734</v>
      </c>
      <c r="Q24" s="37">
        <f t="shared" si="1"/>
        <v>0</v>
      </c>
      <c r="R24" s="37">
        <f t="shared" si="1"/>
        <v>1334734</v>
      </c>
      <c r="S24" s="37">
        <f t="shared" si="1"/>
        <v>0</v>
      </c>
      <c r="T24" s="37">
        <f t="shared" si="1"/>
        <v>0</v>
      </c>
      <c r="U24" s="37">
        <f t="shared" si="1"/>
        <v>4598046</v>
      </c>
      <c r="V24" s="37">
        <f t="shared" si="1"/>
        <v>4598046</v>
      </c>
      <c r="W24" s="37">
        <f t="shared" si="1"/>
        <v>6030593</v>
      </c>
      <c r="X24" s="37">
        <f t="shared" si="1"/>
        <v>16828430</v>
      </c>
      <c r="Y24" s="37">
        <f t="shared" si="1"/>
        <v>-10797837</v>
      </c>
      <c r="Z24" s="38">
        <f>+IF(X24&lt;&gt;0,+(Y24/X24)*100,0)</f>
        <v>-64.164256558692642</v>
      </c>
      <c r="AA24" s="39">
        <f>SUM(AA15:AA23)</f>
        <v>16828430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31228834</v>
      </c>
      <c r="D25" s="29">
        <f>+D12+D24</f>
        <v>0</v>
      </c>
      <c r="E25" s="30">
        <f t="shared" si="2"/>
        <v>45115000</v>
      </c>
      <c r="F25" s="31">
        <f t="shared" si="2"/>
        <v>16828430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97813</v>
      </c>
      <c r="L25" s="31">
        <f t="shared" si="2"/>
        <v>0</v>
      </c>
      <c r="M25" s="31">
        <f t="shared" si="2"/>
        <v>0</v>
      </c>
      <c r="N25" s="31">
        <f t="shared" si="2"/>
        <v>97813</v>
      </c>
      <c r="O25" s="31">
        <f t="shared" si="2"/>
        <v>0</v>
      </c>
      <c r="P25" s="31">
        <f t="shared" si="2"/>
        <v>1334734</v>
      </c>
      <c r="Q25" s="31">
        <f t="shared" si="2"/>
        <v>0</v>
      </c>
      <c r="R25" s="31">
        <f t="shared" si="2"/>
        <v>1334734</v>
      </c>
      <c r="S25" s="31">
        <f t="shared" si="2"/>
        <v>0</v>
      </c>
      <c r="T25" s="31">
        <f t="shared" si="2"/>
        <v>0</v>
      </c>
      <c r="U25" s="31">
        <f t="shared" si="2"/>
        <v>4598046</v>
      </c>
      <c r="V25" s="31">
        <f t="shared" si="2"/>
        <v>4598046</v>
      </c>
      <c r="W25" s="31">
        <f t="shared" si="2"/>
        <v>6030593</v>
      </c>
      <c r="X25" s="31">
        <f t="shared" si="2"/>
        <v>16828430</v>
      </c>
      <c r="Y25" s="31">
        <f t="shared" si="2"/>
        <v>-10797837</v>
      </c>
      <c r="Z25" s="32">
        <f>+IF(X25&lt;&gt;0,+(Y25/X25)*100,0)</f>
        <v>-64.164256558692642</v>
      </c>
      <c r="AA25" s="33">
        <f>+AA12+AA24</f>
        <v>16828430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31228834</v>
      </c>
      <c r="D42" s="43">
        <f>+D25-D40</f>
        <v>0</v>
      </c>
      <c r="E42" s="44">
        <f t="shared" si="6"/>
        <v>45115000</v>
      </c>
      <c r="F42" s="45">
        <f t="shared" si="6"/>
        <v>16828430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97813</v>
      </c>
      <c r="L42" s="45">
        <f t="shared" si="6"/>
        <v>0</v>
      </c>
      <c r="M42" s="45">
        <f t="shared" si="6"/>
        <v>0</v>
      </c>
      <c r="N42" s="45">
        <f t="shared" si="6"/>
        <v>97813</v>
      </c>
      <c r="O42" s="45">
        <f t="shared" si="6"/>
        <v>0</v>
      </c>
      <c r="P42" s="45">
        <f t="shared" si="6"/>
        <v>1334734</v>
      </c>
      <c r="Q42" s="45">
        <f t="shared" si="6"/>
        <v>0</v>
      </c>
      <c r="R42" s="45">
        <f t="shared" si="6"/>
        <v>1334734</v>
      </c>
      <c r="S42" s="45">
        <f t="shared" si="6"/>
        <v>0</v>
      </c>
      <c r="T42" s="45">
        <f t="shared" si="6"/>
        <v>0</v>
      </c>
      <c r="U42" s="45">
        <f t="shared" si="6"/>
        <v>4598046</v>
      </c>
      <c r="V42" s="45">
        <f t="shared" si="6"/>
        <v>4598046</v>
      </c>
      <c r="W42" s="45">
        <f t="shared" si="6"/>
        <v>6030593</v>
      </c>
      <c r="X42" s="45">
        <f t="shared" si="6"/>
        <v>16828430</v>
      </c>
      <c r="Y42" s="45">
        <f t="shared" si="6"/>
        <v>-10797837</v>
      </c>
      <c r="Z42" s="46">
        <f>+IF(X42&lt;&gt;0,+(Y42/X42)*100,0)</f>
        <v>-64.164256558692642</v>
      </c>
      <c r="AA42" s="47">
        <f>+AA25-AA40</f>
        <v>16828430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321847835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>
        <v>14434572</v>
      </c>
      <c r="U6" s="20"/>
      <c r="V6" s="20">
        <v>14434572</v>
      </c>
      <c r="W6" s="20">
        <v>53188695</v>
      </c>
      <c r="X6" s="20">
        <v>321847835</v>
      </c>
      <c r="Y6" s="20">
        <v>-268659140</v>
      </c>
      <c r="Z6" s="21">
        <v>-83.473962159788968</v>
      </c>
      <c r="AA6" s="22">
        <v>321847835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-123868968</v>
      </c>
      <c r="D8" s="18"/>
      <c r="E8" s="19">
        <v>-61438860</v>
      </c>
      <c r="F8" s="20">
        <v>170619110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>
        <v>-4653916</v>
      </c>
      <c r="P8" s="20">
        <v>-18852440</v>
      </c>
      <c r="Q8" s="20"/>
      <c r="R8" s="20">
        <v>-23506356</v>
      </c>
      <c r="S8" s="20">
        <v>-294466</v>
      </c>
      <c r="T8" s="20">
        <v>18508786</v>
      </c>
      <c r="U8" s="20"/>
      <c r="V8" s="20">
        <v>18214320</v>
      </c>
      <c r="W8" s="20">
        <v>29463687</v>
      </c>
      <c r="X8" s="20">
        <v>170619110</v>
      </c>
      <c r="Y8" s="20">
        <v>-141155423</v>
      </c>
      <c r="Z8" s="21">
        <v>-82.731308937199358</v>
      </c>
      <c r="AA8" s="22">
        <v>170619110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19681707</v>
      </c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>
        <v>935070</v>
      </c>
      <c r="U9" s="20"/>
      <c r="V9" s="20">
        <v>935070</v>
      </c>
      <c r="W9" s="20">
        <v>3839455</v>
      </c>
      <c r="X9" s="20">
        <v>19681707</v>
      </c>
      <c r="Y9" s="20">
        <v>-15842252</v>
      </c>
      <c r="Z9" s="21">
        <v>-80.492266244995932</v>
      </c>
      <c r="AA9" s="22">
        <v>19681707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545319677</v>
      </c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>
        <v>545319677</v>
      </c>
      <c r="Y10" s="24">
        <v>-545319677</v>
      </c>
      <c r="Z10" s="25">
        <v>-100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-123868968</v>
      </c>
      <c r="D12" s="29">
        <f>SUM(D6:D11)</f>
        <v>0</v>
      </c>
      <c r="E12" s="30">
        <f t="shared" si="0"/>
        <v>-2965582315</v>
      </c>
      <c r="F12" s="31">
        <f t="shared" si="0"/>
        <v>1057468329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-4653916</v>
      </c>
      <c r="P12" s="31">
        <f t="shared" si="0"/>
        <v>-18852440</v>
      </c>
      <c r="Q12" s="31">
        <f t="shared" si="0"/>
        <v>0</v>
      </c>
      <c r="R12" s="31">
        <f t="shared" si="0"/>
        <v>-23506356</v>
      </c>
      <c r="S12" s="31">
        <f t="shared" si="0"/>
        <v>-294466</v>
      </c>
      <c r="T12" s="31">
        <f t="shared" si="0"/>
        <v>33878428</v>
      </c>
      <c r="U12" s="31">
        <f t="shared" si="0"/>
        <v>0</v>
      </c>
      <c r="V12" s="31">
        <f t="shared" si="0"/>
        <v>33583962</v>
      </c>
      <c r="W12" s="31">
        <f t="shared" si="0"/>
        <v>86491837</v>
      </c>
      <c r="X12" s="31">
        <f t="shared" si="0"/>
        <v>1057468329</v>
      </c>
      <c r="Y12" s="31">
        <f t="shared" si="0"/>
        <v>-970976492</v>
      </c>
      <c r="Z12" s="32">
        <f>+IF(X12&lt;&gt;0,+(Y12/X12)*100,0)</f>
        <v>-91.820857927556901</v>
      </c>
      <c r="AA12" s="33">
        <f>SUM(AA6:AA11)</f>
        <v>1057468329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22642220</v>
      </c>
      <c r="D19" s="18"/>
      <c r="E19" s="19">
        <v>4500000</v>
      </c>
      <c r="F19" s="20">
        <v>-1467492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>
        <v>-36436452</v>
      </c>
      <c r="P19" s="20">
        <v>-138788</v>
      </c>
      <c r="Q19" s="20">
        <v>410532</v>
      </c>
      <c r="R19" s="20">
        <v>-36164708</v>
      </c>
      <c r="S19" s="20">
        <v>4987</v>
      </c>
      <c r="T19" s="20">
        <v>-3586839</v>
      </c>
      <c r="U19" s="20">
        <v>10006089</v>
      </c>
      <c r="V19" s="20">
        <v>6424237</v>
      </c>
      <c r="W19" s="20">
        <v>-25987044</v>
      </c>
      <c r="X19" s="20">
        <v>-1467492</v>
      </c>
      <c r="Y19" s="20">
        <v>-24519552</v>
      </c>
      <c r="Z19" s="21">
        <v>1670.8474049602994</v>
      </c>
      <c r="AA19" s="22">
        <v>-1467492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22642220</v>
      </c>
      <c r="D24" s="29">
        <f>SUM(D15:D23)</f>
        <v>0</v>
      </c>
      <c r="E24" s="36">
        <f t="shared" si="1"/>
        <v>4500000</v>
      </c>
      <c r="F24" s="37">
        <f t="shared" si="1"/>
        <v>-1467492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-36436452</v>
      </c>
      <c r="P24" s="37">
        <f t="shared" si="1"/>
        <v>-138788</v>
      </c>
      <c r="Q24" s="37">
        <f t="shared" si="1"/>
        <v>410532</v>
      </c>
      <c r="R24" s="37">
        <f t="shared" si="1"/>
        <v>-36164708</v>
      </c>
      <c r="S24" s="37">
        <f t="shared" si="1"/>
        <v>4987</v>
      </c>
      <c r="T24" s="37">
        <f t="shared" si="1"/>
        <v>-3586839</v>
      </c>
      <c r="U24" s="37">
        <f t="shared" si="1"/>
        <v>10006089</v>
      </c>
      <c r="V24" s="37">
        <f t="shared" si="1"/>
        <v>6424237</v>
      </c>
      <c r="W24" s="37">
        <f t="shared" si="1"/>
        <v>-25991362</v>
      </c>
      <c r="X24" s="37">
        <f t="shared" si="1"/>
        <v>-1467492</v>
      </c>
      <c r="Y24" s="37">
        <f t="shared" si="1"/>
        <v>-24523870</v>
      </c>
      <c r="Z24" s="38">
        <f>+IF(X24&lt;&gt;0,+(Y24/X24)*100,0)</f>
        <v>1671.1416484723595</v>
      </c>
      <c r="AA24" s="39">
        <f>SUM(AA15:AA23)</f>
        <v>-1467492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-101226748</v>
      </c>
      <c r="D25" s="29">
        <f>+D12+D24</f>
        <v>0</v>
      </c>
      <c r="E25" s="30">
        <f t="shared" si="2"/>
        <v>-2961082315</v>
      </c>
      <c r="F25" s="31">
        <f t="shared" si="2"/>
        <v>1056000837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-41090368</v>
      </c>
      <c r="P25" s="31">
        <f t="shared" si="2"/>
        <v>-18991228</v>
      </c>
      <c r="Q25" s="31">
        <f t="shared" si="2"/>
        <v>410532</v>
      </c>
      <c r="R25" s="31">
        <f t="shared" si="2"/>
        <v>-59671064</v>
      </c>
      <c r="S25" s="31">
        <f t="shared" si="2"/>
        <v>-289479</v>
      </c>
      <c r="T25" s="31">
        <f t="shared" si="2"/>
        <v>30291589</v>
      </c>
      <c r="U25" s="31">
        <f t="shared" si="2"/>
        <v>10006089</v>
      </c>
      <c r="V25" s="31">
        <f t="shared" si="2"/>
        <v>40008199</v>
      </c>
      <c r="W25" s="31">
        <f t="shared" si="2"/>
        <v>60500475</v>
      </c>
      <c r="X25" s="31">
        <f t="shared" si="2"/>
        <v>1056000837</v>
      </c>
      <c r="Y25" s="31">
        <f t="shared" si="2"/>
        <v>-995500362</v>
      </c>
      <c r="Z25" s="32">
        <f>+IF(X25&lt;&gt;0,+(Y25/X25)*100,0)</f>
        <v>-94.270792893320404</v>
      </c>
      <c r="AA25" s="33">
        <f>+AA12+AA24</f>
        <v>1056000837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4500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>
        <v>880339</v>
      </c>
      <c r="U32" s="20"/>
      <c r="V32" s="20">
        <v>880339</v>
      </c>
      <c r="W32" s="20">
        <v>-2532402</v>
      </c>
      <c r="X32" s="20"/>
      <c r="Y32" s="20">
        <v>-2532402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880339</v>
      </c>
      <c r="U34" s="31">
        <f t="shared" si="3"/>
        <v>0</v>
      </c>
      <c r="V34" s="31">
        <f t="shared" si="3"/>
        <v>880339</v>
      </c>
      <c r="W34" s="31">
        <f t="shared" si="3"/>
        <v>-4738937</v>
      </c>
      <c r="X34" s="31">
        <f t="shared" si="3"/>
        <v>0</v>
      </c>
      <c r="Y34" s="31">
        <f t="shared" si="3"/>
        <v>-4738937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23367839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>
        <v>-535796</v>
      </c>
      <c r="P38" s="20"/>
      <c r="Q38" s="20"/>
      <c r="R38" s="20">
        <v>-535796</v>
      </c>
      <c r="S38" s="20"/>
      <c r="T38" s="20"/>
      <c r="U38" s="20"/>
      <c r="V38" s="20"/>
      <c r="W38" s="20">
        <v>-535796</v>
      </c>
      <c r="X38" s="20"/>
      <c r="Y38" s="20">
        <v>-535796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23367839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-535796</v>
      </c>
      <c r="P39" s="37">
        <f t="shared" si="4"/>
        <v>0</v>
      </c>
      <c r="Q39" s="37">
        <f t="shared" si="4"/>
        <v>0</v>
      </c>
      <c r="R39" s="37">
        <f t="shared" si="4"/>
        <v>-535796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-535796</v>
      </c>
      <c r="X39" s="37">
        <f t="shared" si="4"/>
        <v>0</v>
      </c>
      <c r="Y39" s="37">
        <f t="shared" si="4"/>
        <v>-535796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23372339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-535796</v>
      </c>
      <c r="P40" s="31">
        <f t="shared" si="5"/>
        <v>0</v>
      </c>
      <c r="Q40" s="31">
        <f t="shared" si="5"/>
        <v>0</v>
      </c>
      <c r="R40" s="31">
        <f t="shared" si="5"/>
        <v>-535796</v>
      </c>
      <c r="S40" s="31">
        <f t="shared" si="5"/>
        <v>0</v>
      </c>
      <c r="T40" s="31">
        <f t="shared" si="5"/>
        <v>880339</v>
      </c>
      <c r="U40" s="31">
        <f t="shared" si="5"/>
        <v>0</v>
      </c>
      <c r="V40" s="31">
        <f t="shared" si="5"/>
        <v>880339</v>
      </c>
      <c r="W40" s="31">
        <f t="shared" si="5"/>
        <v>-5274733</v>
      </c>
      <c r="X40" s="31">
        <f t="shared" si="5"/>
        <v>0</v>
      </c>
      <c r="Y40" s="31">
        <f t="shared" si="5"/>
        <v>-5274733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-124599087</v>
      </c>
      <c r="D42" s="43">
        <f>+D25-D40</f>
        <v>0</v>
      </c>
      <c r="E42" s="44">
        <f t="shared" si="6"/>
        <v>-2961082315</v>
      </c>
      <c r="F42" s="45">
        <f t="shared" si="6"/>
        <v>1056000837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-40554572</v>
      </c>
      <c r="P42" s="45">
        <f t="shared" si="6"/>
        <v>-18991228</v>
      </c>
      <c r="Q42" s="45">
        <f t="shared" si="6"/>
        <v>410532</v>
      </c>
      <c r="R42" s="45">
        <f t="shared" si="6"/>
        <v>-59135268</v>
      </c>
      <c r="S42" s="45">
        <f t="shared" si="6"/>
        <v>-289479</v>
      </c>
      <c r="T42" s="45">
        <f t="shared" si="6"/>
        <v>29411250</v>
      </c>
      <c r="U42" s="45">
        <f t="shared" si="6"/>
        <v>10006089</v>
      </c>
      <c r="V42" s="45">
        <f t="shared" si="6"/>
        <v>39127860</v>
      </c>
      <c r="W42" s="45">
        <f t="shared" si="6"/>
        <v>65775208</v>
      </c>
      <c r="X42" s="45">
        <f t="shared" si="6"/>
        <v>1056000837</v>
      </c>
      <c r="Y42" s="45">
        <f t="shared" si="6"/>
        <v>-990225629</v>
      </c>
      <c r="Z42" s="46">
        <f>+IF(X42&lt;&gt;0,+(Y42/X42)*100,0)</f>
        <v>-93.771292058170971</v>
      </c>
      <c r="AA42" s="47">
        <f>+AA25-AA40</f>
        <v>1056000837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-41380463</v>
      </c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>
        <v>2725287</v>
      </c>
      <c r="P6" s="20">
        <v>2712710</v>
      </c>
      <c r="Q6" s="20"/>
      <c r="R6" s="20">
        <v>5437997</v>
      </c>
      <c r="S6" s="20"/>
      <c r="T6" s="20">
        <v>4417770</v>
      </c>
      <c r="U6" s="20"/>
      <c r="V6" s="20">
        <v>4417770</v>
      </c>
      <c r="W6" s="20">
        <v>62187716</v>
      </c>
      <c r="X6" s="20">
        <v>-41380463</v>
      </c>
      <c r="Y6" s="20">
        <v>103568179</v>
      </c>
      <c r="Z6" s="21">
        <v>-250.28279408086854</v>
      </c>
      <c r="AA6" s="22">
        <v>-41380463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39099100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>
        <v>-16924827</v>
      </c>
      <c r="P8" s="20">
        <v>-47838457</v>
      </c>
      <c r="Q8" s="20">
        <v>3085686</v>
      </c>
      <c r="R8" s="20">
        <v>-61677598</v>
      </c>
      <c r="S8" s="20">
        <v>3314386</v>
      </c>
      <c r="T8" s="20">
        <v>3325359</v>
      </c>
      <c r="U8" s="20">
        <v>3956125</v>
      </c>
      <c r="V8" s="20">
        <v>10595870</v>
      </c>
      <c r="W8" s="20">
        <v>-43439673</v>
      </c>
      <c r="X8" s="20">
        <v>39099100</v>
      </c>
      <c r="Y8" s="20">
        <v>-82538773</v>
      </c>
      <c r="Z8" s="21">
        <v>-211.10146525111833</v>
      </c>
      <c r="AA8" s="22">
        <v>39099100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-2281363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-14199540</v>
      </c>
      <c r="P12" s="31">
        <f t="shared" si="0"/>
        <v>-45125747</v>
      </c>
      <c r="Q12" s="31">
        <f t="shared" si="0"/>
        <v>3085686</v>
      </c>
      <c r="R12" s="31">
        <f t="shared" si="0"/>
        <v>-56239601</v>
      </c>
      <c r="S12" s="31">
        <f t="shared" si="0"/>
        <v>3314386</v>
      </c>
      <c r="T12" s="31">
        <f t="shared" si="0"/>
        <v>7743129</v>
      </c>
      <c r="U12" s="31">
        <f t="shared" si="0"/>
        <v>3956125</v>
      </c>
      <c r="V12" s="31">
        <f t="shared" si="0"/>
        <v>15013640</v>
      </c>
      <c r="W12" s="31">
        <f t="shared" si="0"/>
        <v>18748043</v>
      </c>
      <c r="X12" s="31">
        <f t="shared" si="0"/>
        <v>-2281363</v>
      </c>
      <c r="Y12" s="31">
        <f t="shared" si="0"/>
        <v>21029406</v>
      </c>
      <c r="Z12" s="32">
        <f>+IF(X12&lt;&gt;0,+(Y12/X12)*100,0)</f>
        <v>-921.79131510417244</v>
      </c>
      <c r="AA12" s="33">
        <f>SUM(AA6:AA11)</f>
        <v>-2281363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-4530038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1054469</v>
      </c>
      <c r="V19" s="20">
        <v>1054469</v>
      </c>
      <c r="W19" s="20">
        <v>-13192</v>
      </c>
      <c r="X19" s="20">
        <v>-4530038</v>
      </c>
      <c r="Y19" s="20">
        <v>4516846</v>
      </c>
      <c r="Z19" s="21">
        <v>-99.708788314800017</v>
      </c>
      <c r="AA19" s="22">
        <v>-4530038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-4530038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1054469</v>
      </c>
      <c r="V24" s="37">
        <f t="shared" si="1"/>
        <v>1054469</v>
      </c>
      <c r="W24" s="37">
        <f t="shared" si="1"/>
        <v>-13192</v>
      </c>
      <c r="X24" s="37">
        <f t="shared" si="1"/>
        <v>-4530038</v>
      </c>
      <c r="Y24" s="37">
        <f t="shared" si="1"/>
        <v>4516846</v>
      </c>
      <c r="Z24" s="38">
        <f>+IF(X24&lt;&gt;0,+(Y24/X24)*100,0)</f>
        <v>-99.708788314800017</v>
      </c>
      <c r="AA24" s="39">
        <f>SUM(AA15:AA23)</f>
        <v>-4530038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-6811401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-14199540</v>
      </c>
      <c r="P25" s="31">
        <f t="shared" si="2"/>
        <v>-45125747</v>
      </c>
      <c r="Q25" s="31">
        <f t="shared" si="2"/>
        <v>3085686</v>
      </c>
      <c r="R25" s="31">
        <f t="shared" si="2"/>
        <v>-56239601</v>
      </c>
      <c r="S25" s="31">
        <f t="shared" si="2"/>
        <v>3314386</v>
      </c>
      <c r="T25" s="31">
        <f t="shared" si="2"/>
        <v>7743129</v>
      </c>
      <c r="U25" s="31">
        <f t="shared" si="2"/>
        <v>5010594</v>
      </c>
      <c r="V25" s="31">
        <f t="shared" si="2"/>
        <v>16068109</v>
      </c>
      <c r="W25" s="31">
        <f t="shared" si="2"/>
        <v>18734851</v>
      </c>
      <c r="X25" s="31">
        <f t="shared" si="2"/>
        <v>-6811401</v>
      </c>
      <c r="Y25" s="31">
        <f t="shared" si="2"/>
        <v>25546252</v>
      </c>
      <c r="Z25" s="32">
        <f>+IF(X25&lt;&gt;0,+(Y25/X25)*100,0)</f>
        <v>-375.05135874396473</v>
      </c>
      <c r="AA25" s="33">
        <f>+AA12+AA24</f>
        <v>-6811401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-5890529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-1212640</v>
      </c>
      <c r="V32" s="20">
        <v>-1212640</v>
      </c>
      <c r="W32" s="20">
        <v>-1212640</v>
      </c>
      <c r="X32" s="20">
        <v>-5890529</v>
      </c>
      <c r="Y32" s="20">
        <v>4677889</v>
      </c>
      <c r="Z32" s="21">
        <v>-79.413733469438824</v>
      </c>
      <c r="AA32" s="22">
        <v>-5890529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-5890529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-1212640</v>
      </c>
      <c r="V34" s="31">
        <f t="shared" si="3"/>
        <v>-1212640</v>
      </c>
      <c r="W34" s="31">
        <f t="shared" si="3"/>
        <v>-1212640</v>
      </c>
      <c r="X34" s="31">
        <f t="shared" si="3"/>
        <v>-5890529</v>
      </c>
      <c r="Y34" s="31">
        <f t="shared" si="3"/>
        <v>4677889</v>
      </c>
      <c r="Z34" s="32">
        <f>+IF(X34&lt;&gt;0,+(Y34/X34)*100,0)</f>
        <v>-79.413733469438824</v>
      </c>
      <c r="AA34" s="33">
        <f>SUM(AA29:AA33)</f>
        <v>-5890529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-5890529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-1212640</v>
      </c>
      <c r="V40" s="31">
        <f t="shared" si="5"/>
        <v>-1212640</v>
      </c>
      <c r="W40" s="31">
        <f t="shared" si="5"/>
        <v>-1212640</v>
      </c>
      <c r="X40" s="31">
        <f t="shared" si="5"/>
        <v>-5890529</v>
      </c>
      <c r="Y40" s="31">
        <f t="shared" si="5"/>
        <v>4677889</v>
      </c>
      <c r="Z40" s="32">
        <f>+IF(X40&lt;&gt;0,+(Y40/X40)*100,0)</f>
        <v>-79.413733469438824</v>
      </c>
      <c r="AA40" s="33">
        <f>+AA34+AA39</f>
        <v>-5890529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-920872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-14199540</v>
      </c>
      <c r="P42" s="45">
        <f t="shared" si="6"/>
        <v>-45125747</v>
      </c>
      <c r="Q42" s="45">
        <f t="shared" si="6"/>
        <v>3085686</v>
      </c>
      <c r="R42" s="45">
        <f t="shared" si="6"/>
        <v>-56239601</v>
      </c>
      <c r="S42" s="45">
        <f t="shared" si="6"/>
        <v>3314386</v>
      </c>
      <c r="T42" s="45">
        <f t="shared" si="6"/>
        <v>7743129</v>
      </c>
      <c r="U42" s="45">
        <f t="shared" si="6"/>
        <v>6223234</v>
      </c>
      <c r="V42" s="45">
        <f t="shared" si="6"/>
        <v>17280749</v>
      </c>
      <c r="W42" s="45">
        <f t="shared" si="6"/>
        <v>19947491</v>
      </c>
      <c r="X42" s="45">
        <f t="shared" si="6"/>
        <v>-920872</v>
      </c>
      <c r="Y42" s="45">
        <f t="shared" si="6"/>
        <v>20868363</v>
      </c>
      <c r="Z42" s="46">
        <f>+IF(X42&lt;&gt;0,+(Y42/X42)*100,0)</f>
        <v>-2266.152407717902</v>
      </c>
      <c r="AA42" s="47">
        <f>+AA25-AA40</f>
        <v>-920872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161692991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>
        <v>7829479</v>
      </c>
      <c r="P6" s="20">
        <v>7206262</v>
      </c>
      <c r="Q6" s="20">
        <v>6422476</v>
      </c>
      <c r="R6" s="20">
        <v>21458217</v>
      </c>
      <c r="S6" s="20">
        <v>2527734</v>
      </c>
      <c r="T6" s="20">
        <v>10074021</v>
      </c>
      <c r="U6" s="20">
        <v>7878250</v>
      </c>
      <c r="V6" s="20">
        <v>20480005</v>
      </c>
      <c r="W6" s="20">
        <v>198653194</v>
      </c>
      <c r="X6" s="20">
        <v>161692991</v>
      </c>
      <c r="Y6" s="20">
        <v>36960203</v>
      </c>
      <c r="Z6" s="21">
        <v>22.858259205558269</v>
      </c>
      <c r="AA6" s="22">
        <v>161692991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2044677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>
        <v>56462</v>
      </c>
      <c r="P8" s="20">
        <v>1159217</v>
      </c>
      <c r="Q8" s="20">
        <v>29776</v>
      </c>
      <c r="R8" s="20">
        <v>1245455</v>
      </c>
      <c r="S8" s="20">
        <v>-1894096</v>
      </c>
      <c r="T8" s="20">
        <v>-1718704</v>
      </c>
      <c r="U8" s="20">
        <v>3481732</v>
      </c>
      <c r="V8" s="20">
        <v>-131068</v>
      </c>
      <c r="W8" s="20">
        <v>-1271200</v>
      </c>
      <c r="X8" s="20">
        <v>2044677</v>
      </c>
      <c r="Y8" s="20">
        <v>-3315877</v>
      </c>
      <c r="Z8" s="21">
        <v>-162.1711888968282</v>
      </c>
      <c r="AA8" s="22">
        <v>2044677</v>
      </c>
    </row>
    <row r="9" spans="1:27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2167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>
        <v>216</v>
      </c>
      <c r="P9" s="20">
        <v>210230</v>
      </c>
      <c r="Q9" s="20">
        <v>49436</v>
      </c>
      <c r="R9" s="20">
        <v>259882</v>
      </c>
      <c r="S9" s="20">
        <v>108853</v>
      </c>
      <c r="T9" s="20">
        <v>8874</v>
      </c>
      <c r="U9" s="20">
        <v>74680</v>
      </c>
      <c r="V9" s="20">
        <v>192407</v>
      </c>
      <c r="W9" s="20">
        <v>1643802</v>
      </c>
      <c r="X9" s="20">
        <v>2167</v>
      </c>
      <c r="Y9" s="20">
        <v>1641635</v>
      </c>
      <c r="Z9" s="21">
        <v>75756.114443931699</v>
      </c>
      <c r="AA9" s="22">
        <v>2167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-10092898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-10092898</v>
      </c>
      <c r="Y11" s="20">
        <v>10092898</v>
      </c>
      <c r="Z11" s="21">
        <v>-100</v>
      </c>
      <c r="AA11" s="22">
        <v>-10092898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153646937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7886157</v>
      </c>
      <c r="P12" s="31">
        <f t="shared" si="0"/>
        <v>8575709</v>
      </c>
      <c r="Q12" s="31">
        <f t="shared" si="0"/>
        <v>6501688</v>
      </c>
      <c r="R12" s="31">
        <f t="shared" si="0"/>
        <v>22963554</v>
      </c>
      <c r="S12" s="31">
        <f t="shared" si="0"/>
        <v>742491</v>
      </c>
      <c r="T12" s="31">
        <f t="shared" si="0"/>
        <v>8364191</v>
      </c>
      <c r="U12" s="31">
        <f t="shared" si="0"/>
        <v>11434662</v>
      </c>
      <c r="V12" s="31">
        <f t="shared" si="0"/>
        <v>20541344</v>
      </c>
      <c r="W12" s="31">
        <f t="shared" si="0"/>
        <v>199025796</v>
      </c>
      <c r="X12" s="31">
        <f t="shared" si="0"/>
        <v>153646937</v>
      </c>
      <c r="Y12" s="31">
        <f t="shared" si="0"/>
        <v>45378859</v>
      </c>
      <c r="Z12" s="32">
        <f>+IF(X12&lt;&gt;0,+(Y12/X12)*100,0)</f>
        <v>29.534502858329027</v>
      </c>
      <c r="AA12" s="33">
        <f>SUM(AA6:AA11)</f>
        <v>153646937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46232933</v>
      </c>
      <c r="D19" s="18"/>
      <c r="E19" s="19">
        <v>44516475</v>
      </c>
      <c r="F19" s="20">
        <v>44063528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>
        <v>-158905</v>
      </c>
      <c r="P19" s="20">
        <v>-143527</v>
      </c>
      <c r="Q19" s="20">
        <v>-158905</v>
      </c>
      <c r="R19" s="20">
        <v>-461337</v>
      </c>
      <c r="S19" s="20">
        <v>559165</v>
      </c>
      <c r="T19" s="20">
        <v>-158847</v>
      </c>
      <c r="U19" s="20">
        <v>-153603</v>
      </c>
      <c r="V19" s="20">
        <v>246715</v>
      </c>
      <c r="W19" s="20">
        <v>45075131</v>
      </c>
      <c r="X19" s="20">
        <v>44063528</v>
      </c>
      <c r="Y19" s="20">
        <v>1011603</v>
      </c>
      <c r="Z19" s="21">
        <v>2.2957830339867478</v>
      </c>
      <c r="AA19" s="22">
        <v>44063528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46232933</v>
      </c>
      <c r="D24" s="29">
        <f>SUM(D15:D23)</f>
        <v>0</v>
      </c>
      <c r="E24" s="36">
        <f t="shared" si="1"/>
        <v>44385175</v>
      </c>
      <c r="F24" s="37">
        <f t="shared" si="1"/>
        <v>44063528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-158905</v>
      </c>
      <c r="P24" s="37">
        <f t="shared" si="1"/>
        <v>-143527</v>
      </c>
      <c r="Q24" s="37">
        <f t="shared" si="1"/>
        <v>-158905</v>
      </c>
      <c r="R24" s="37">
        <f t="shared" si="1"/>
        <v>-461337</v>
      </c>
      <c r="S24" s="37">
        <f t="shared" si="1"/>
        <v>559165</v>
      </c>
      <c r="T24" s="37">
        <f t="shared" si="1"/>
        <v>-158847</v>
      </c>
      <c r="U24" s="37">
        <f t="shared" si="1"/>
        <v>-153603</v>
      </c>
      <c r="V24" s="37">
        <f t="shared" si="1"/>
        <v>246715</v>
      </c>
      <c r="W24" s="37">
        <f t="shared" si="1"/>
        <v>45075131</v>
      </c>
      <c r="X24" s="37">
        <f t="shared" si="1"/>
        <v>44063528</v>
      </c>
      <c r="Y24" s="37">
        <f t="shared" si="1"/>
        <v>1011603</v>
      </c>
      <c r="Z24" s="38">
        <f>+IF(X24&lt;&gt;0,+(Y24/X24)*100,0)</f>
        <v>2.2957830339867478</v>
      </c>
      <c r="AA24" s="39">
        <f>SUM(AA15:AA23)</f>
        <v>44063528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140528601</v>
      </c>
      <c r="D25" s="29">
        <f>+D12+D24</f>
        <v>0</v>
      </c>
      <c r="E25" s="30">
        <f t="shared" si="2"/>
        <v>115512039</v>
      </c>
      <c r="F25" s="31">
        <f t="shared" si="2"/>
        <v>197710465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7727252</v>
      </c>
      <c r="P25" s="31">
        <f t="shared" si="2"/>
        <v>8432182</v>
      </c>
      <c r="Q25" s="31">
        <f t="shared" si="2"/>
        <v>6342783</v>
      </c>
      <c r="R25" s="31">
        <f t="shared" si="2"/>
        <v>22502217</v>
      </c>
      <c r="S25" s="31">
        <f t="shared" si="2"/>
        <v>1301656</v>
      </c>
      <c r="T25" s="31">
        <f t="shared" si="2"/>
        <v>8205344</v>
      </c>
      <c r="U25" s="31">
        <f t="shared" si="2"/>
        <v>11281059</v>
      </c>
      <c r="V25" s="31">
        <f t="shared" si="2"/>
        <v>20788059</v>
      </c>
      <c r="W25" s="31">
        <f t="shared" si="2"/>
        <v>244100927</v>
      </c>
      <c r="X25" s="31">
        <f t="shared" si="2"/>
        <v>197710465</v>
      </c>
      <c r="Y25" s="31">
        <f t="shared" si="2"/>
        <v>46390462</v>
      </c>
      <c r="Z25" s="32">
        <f>+IF(X25&lt;&gt;0,+(Y25/X25)*100,0)</f>
        <v>23.463837384632118</v>
      </c>
      <c r="AA25" s="33">
        <f>+AA12+AA24</f>
        <v>197710465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6821831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>
        <v>1266500</v>
      </c>
      <c r="P32" s="20">
        <v>1070766</v>
      </c>
      <c r="Q32" s="20">
        <v>-2547367</v>
      </c>
      <c r="R32" s="20">
        <v>-210101</v>
      </c>
      <c r="S32" s="20">
        <v>1031247</v>
      </c>
      <c r="T32" s="20">
        <v>12222053</v>
      </c>
      <c r="U32" s="20">
        <v>6343147</v>
      </c>
      <c r="V32" s="20">
        <v>19596447</v>
      </c>
      <c r="W32" s="20">
        <v>23301805</v>
      </c>
      <c r="X32" s="20">
        <v>6821831</v>
      </c>
      <c r="Y32" s="20">
        <v>16479974</v>
      </c>
      <c r="Z32" s="21">
        <v>241.57699010720142</v>
      </c>
      <c r="AA32" s="22">
        <v>6821831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6821831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1266500</v>
      </c>
      <c r="P34" s="31">
        <f t="shared" si="3"/>
        <v>1070766</v>
      </c>
      <c r="Q34" s="31">
        <f t="shared" si="3"/>
        <v>-2547367</v>
      </c>
      <c r="R34" s="31">
        <f t="shared" si="3"/>
        <v>-210101</v>
      </c>
      <c r="S34" s="31">
        <f t="shared" si="3"/>
        <v>1031247</v>
      </c>
      <c r="T34" s="31">
        <f t="shared" si="3"/>
        <v>12222053</v>
      </c>
      <c r="U34" s="31">
        <f t="shared" si="3"/>
        <v>6343147</v>
      </c>
      <c r="V34" s="31">
        <f t="shared" si="3"/>
        <v>19596447</v>
      </c>
      <c r="W34" s="31">
        <f t="shared" si="3"/>
        <v>23301805</v>
      </c>
      <c r="X34" s="31">
        <f t="shared" si="3"/>
        <v>6821831</v>
      </c>
      <c r="Y34" s="31">
        <f t="shared" si="3"/>
        <v>16479974</v>
      </c>
      <c r="Z34" s="32">
        <f>+IF(X34&lt;&gt;0,+(Y34/X34)*100,0)</f>
        <v>241.57699010720142</v>
      </c>
      <c r="AA34" s="33">
        <f>SUM(AA29:AA33)</f>
        <v>6821831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-1891000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-1891000</v>
      </c>
      <c r="Y38" s="20">
        <v>1891000</v>
      </c>
      <c r="Z38" s="21">
        <v>-100</v>
      </c>
      <c r="AA38" s="22">
        <v>-1891000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-1891000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-1891000</v>
      </c>
      <c r="Y39" s="37">
        <f t="shared" si="4"/>
        <v>1891000</v>
      </c>
      <c r="Z39" s="38">
        <f>+IF(X39&lt;&gt;0,+(Y39/X39)*100,0)</f>
        <v>-100</v>
      </c>
      <c r="AA39" s="39">
        <f>SUM(AA37:AA38)</f>
        <v>-1891000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4930831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1266500</v>
      </c>
      <c r="P40" s="31">
        <f t="shared" si="5"/>
        <v>1070766</v>
      </c>
      <c r="Q40" s="31">
        <f t="shared" si="5"/>
        <v>-2547367</v>
      </c>
      <c r="R40" s="31">
        <f t="shared" si="5"/>
        <v>-210101</v>
      </c>
      <c r="S40" s="31">
        <f t="shared" si="5"/>
        <v>1031247</v>
      </c>
      <c r="T40" s="31">
        <f t="shared" si="5"/>
        <v>12222053</v>
      </c>
      <c r="U40" s="31">
        <f t="shared" si="5"/>
        <v>6343147</v>
      </c>
      <c r="V40" s="31">
        <f t="shared" si="5"/>
        <v>19596447</v>
      </c>
      <c r="W40" s="31">
        <f t="shared" si="5"/>
        <v>23301805</v>
      </c>
      <c r="X40" s="31">
        <f t="shared" si="5"/>
        <v>4930831</v>
      </c>
      <c r="Y40" s="31">
        <f t="shared" si="5"/>
        <v>18370974</v>
      </c>
      <c r="Z40" s="32">
        <f>+IF(X40&lt;&gt;0,+(Y40/X40)*100,0)</f>
        <v>372.57358850871179</v>
      </c>
      <c r="AA40" s="33">
        <f>+AA34+AA39</f>
        <v>4930831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139706400</v>
      </c>
      <c r="D42" s="43">
        <f>+D25-D40</f>
        <v>0</v>
      </c>
      <c r="E42" s="44">
        <f t="shared" si="6"/>
        <v>90367832</v>
      </c>
      <c r="F42" s="45">
        <f t="shared" si="6"/>
        <v>192779634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6460752</v>
      </c>
      <c r="P42" s="45">
        <f t="shared" si="6"/>
        <v>7361416</v>
      </c>
      <c r="Q42" s="45">
        <f t="shared" si="6"/>
        <v>8890150</v>
      </c>
      <c r="R42" s="45">
        <f t="shared" si="6"/>
        <v>22712318</v>
      </c>
      <c r="S42" s="45">
        <f t="shared" si="6"/>
        <v>270409</v>
      </c>
      <c r="T42" s="45">
        <f t="shared" si="6"/>
        <v>-4016709</v>
      </c>
      <c r="U42" s="45">
        <f t="shared" si="6"/>
        <v>4937912</v>
      </c>
      <c r="V42" s="45">
        <f t="shared" si="6"/>
        <v>1191612</v>
      </c>
      <c r="W42" s="45">
        <f t="shared" si="6"/>
        <v>220799122</v>
      </c>
      <c r="X42" s="45">
        <f t="shared" si="6"/>
        <v>192779634</v>
      </c>
      <c r="Y42" s="45">
        <f t="shared" si="6"/>
        <v>28019488</v>
      </c>
      <c r="Z42" s="46">
        <f>+IF(X42&lt;&gt;0,+(Y42/X42)*100,0)</f>
        <v>14.534464776502274</v>
      </c>
      <c r="AA42" s="47">
        <f>+AA25-AA40</f>
        <v>192779634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65496999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>
        <v>-2822</v>
      </c>
      <c r="P45" s="20">
        <v>-2356</v>
      </c>
      <c r="Q45" s="20"/>
      <c r="R45" s="20">
        <v>-5178</v>
      </c>
      <c r="S45" s="20">
        <v>-54425</v>
      </c>
      <c r="T45" s="20"/>
      <c r="U45" s="20"/>
      <c r="V45" s="20">
        <v>-54425</v>
      </c>
      <c r="W45" s="20">
        <v>65412119</v>
      </c>
      <c r="X45" s="20">
        <v>65496999</v>
      </c>
      <c r="Y45" s="20">
        <v>-84880</v>
      </c>
      <c r="Z45" s="48">
        <v>-0.12959372382847648</v>
      </c>
      <c r="AA45" s="22">
        <v>65496999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65496999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-2822</v>
      </c>
      <c r="P48" s="53">
        <f t="shared" si="7"/>
        <v>-2356</v>
      </c>
      <c r="Q48" s="53">
        <f t="shared" si="7"/>
        <v>0</v>
      </c>
      <c r="R48" s="53">
        <f t="shared" si="7"/>
        <v>-5178</v>
      </c>
      <c r="S48" s="53">
        <f t="shared" si="7"/>
        <v>-54425</v>
      </c>
      <c r="T48" s="53">
        <f t="shared" si="7"/>
        <v>0</v>
      </c>
      <c r="U48" s="53">
        <f t="shared" si="7"/>
        <v>0</v>
      </c>
      <c r="V48" s="53">
        <f t="shared" si="7"/>
        <v>-54425</v>
      </c>
      <c r="W48" s="53">
        <f t="shared" si="7"/>
        <v>65412119</v>
      </c>
      <c r="X48" s="53">
        <f t="shared" si="7"/>
        <v>65496999</v>
      </c>
      <c r="Y48" s="53">
        <f t="shared" si="7"/>
        <v>-84880</v>
      </c>
      <c r="Z48" s="54">
        <f>+IF(X48&lt;&gt;0,+(Y48/X48)*100,0)</f>
        <v>-0.12959372382847648</v>
      </c>
      <c r="AA48" s="55">
        <f>SUM(AA45:AA47)</f>
        <v>65496999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52511132</v>
      </c>
      <c r="D6" s="18"/>
      <c r="E6" s="19">
        <v>-42796389</v>
      </c>
      <c r="F6" s="20">
        <v>-45503237</v>
      </c>
      <c r="G6" s="20">
        <v>55521449</v>
      </c>
      <c r="H6" s="20">
        <v>3313896</v>
      </c>
      <c r="I6" s="20">
        <v>4149101</v>
      </c>
      <c r="J6" s="20">
        <v>62984446</v>
      </c>
      <c r="K6" s="20">
        <v>-254759</v>
      </c>
      <c r="L6" s="20">
        <v>5602810</v>
      </c>
      <c r="M6" s="20">
        <v>-12298352</v>
      </c>
      <c r="N6" s="20">
        <v>-6950301</v>
      </c>
      <c r="O6" s="20">
        <v>754131</v>
      </c>
      <c r="P6" s="20">
        <v>8429954</v>
      </c>
      <c r="Q6" s="20">
        <v>514131</v>
      </c>
      <c r="R6" s="20">
        <v>9698216</v>
      </c>
      <c r="S6" s="20">
        <v>857952</v>
      </c>
      <c r="T6" s="20">
        <v>77122</v>
      </c>
      <c r="U6" s="20">
        <v>10353869</v>
      </c>
      <c r="V6" s="20">
        <v>11288943</v>
      </c>
      <c r="W6" s="20">
        <v>77021304</v>
      </c>
      <c r="X6" s="20">
        <v>-45503237</v>
      </c>
      <c r="Y6" s="20">
        <v>122524541</v>
      </c>
      <c r="Z6" s="21">
        <v>-269.26554917400711</v>
      </c>
      <c r="AA6" s="22">
        <v>-45503237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84268055</v>
      </c>
      <c r="D8" s="18"/>
      <c r="E8" s="19">
        <v>15227952</v>
      </c>
      <c r="F8" s="20">
        <v>15227952</v>
      </c>
      <c r="G8" s="20">
        <v>81792604</v>
      </c>
      <c r="H8" s="20">
        <v>-1261519</v>
      </c>
      <c r="I8" s="20">
        <v>1716139</v>
      </c>
      <c r="J8" s="20">
        <v>82247224</v>
      </c>
      <c r="K8" s="20">
        <v>1475533</v>
      </c>
      <c r="L8" s="20">
        <v>1537944</v>
      </c>
      <c r="M8" s="20">
        <v>401818</v>
      </c>
      <c r="N8" s="20">
        <v>3415295</v>
      </c>
      <c r="O8" s="20">
        <v>65668</v>
      </c>
      <c r="P8" s="20">
        <v>1478571</v>
      </c>
      <c r="Q8" s="20">
        <v>333430</v>
      </c>
      <c r="R8" s="20">
        <v>1877669</v>
      </c>
      <c r="S8" s="20">
        <v>1143821</v>
      </c>
      <c r="T8" s="20">
        <v>2773017</v>
      </c>
      <c r="U8" s="20">
        <v>10600418</v>
      </c>
      <c r="V8" s="20">
        <v>14517256</v>
      </c>
      <c r="W8" s="20">
        <v>102057444</v>
      </c>
      <c r="X8" s="20">
        <v>15227952</v>
      </c>
      <c r="Y8" s="20">
        <v>86829492</v>
      </c>
      <c r="Z8" s="21">
        <v>570.19809361101215</v>
      </c>
      <c r="AA8" s="22">
        <v>15227952</v>
      </c>
    </row>
    <row r="9" spans="1:27" x14ac:dyDescent="0.25">
      <c r="A9" s="23" t="s">
        <v>37</v>
      </c>
      <c r="B9" s="17" t="s">
        <v>32</v>
      </c>
      <c r="C9" s="18">
        <v>-1155123</v>
      </c>
      <c r="D9" s="18"/>
      <c r="E9" s="19">
        <v>264</v>
      </c>
      <c r="F9" s="20">
        <v>264</v>
      </c>
      <c r="G9" s="20">
        <v>393135</v>
      </c>
      <c r="H9" s="20">
        <v>874883</v>
      </c>
      <c r="I9" s="20">
        <v>-1639511</v>
      </c>
      <c r="J9" s="20">
        <v>-371493</v>
      </c>
      <c r="K9" s="20">
        <v>1748384</v>
      </c>
      <c r="L9" s="20">
        <v>1414147</v>
      </c>
      <c r="M9" s="20">
        <v>-3405874</v>
      </c>
      <c r="N9" s="20">
        <v>-243343</v>
      </c>
      <c r="O9" s="20">
        <v>35367</v>
      </c>
      <c r="P9" s="20">
        <v>889358</v>
      </c>
      <c r="Q9" s="20">
        <v>-773480</v>
      </c>
      <c r="R9" s="20">
        <v>151245</v>
      </c>
      <c r="S9" s="20">
        <v>-271170</v>
      </c>
      <c r="T9" s="20">
        <v>-268163</v>
      </c>
      <c r="U9" s="20">
        <v>670938</v>
      </c>
      <c r="V9" s="20">
        <v>131605</v>
      </c>
      <c r="W9" s="20">
        <v>-331986</v>
      </c>
      <c r="X9" s="20">
        <v>264</v>
      </c>
      <c r="Y9" s="20">
        <v>-332250</v>
      </c>
      <c r="Z9" s="21">
        <v>-125852.27272727272</v>
      </c>
      <c r="AA9" s="22">
        <v>264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-12276602</v>
      </c>
      <c r="D11" s="18"/>
      <c r="E11" s="19"/>
      <c r="F11" s="20">
        <v>-1000000</v>
      </c>
      <c r="G11" s="20">
        <v>-12436804</v>
      </c>
      <c r="H11" s="20">
        <v>-800695</v>
      </c>
      <c r="I11" s="20">
        <v>-105759</v>
      </c>
      <c r="J11" s="20">
        <v>-13343258</v>
      </c>
      <c r="K11" s="20">
        <v>-2363630</v>
      </c>
      <c r="L11" s="20">
        <v>66524</v>
      </c>
      <c r="M11" s="20">
        <v>-431835</v>
      </c>
      <c r="N11" s="20">
        <v>-2728941</v>
      </c>
      <c r="O11" s="20">
        <v>-256938</v>
      </c>
      <c r="P11" s="20">
        <v>396028</v>
      </c>
      <c r="Q11" s="20">
        <v>18250</v>
      </c>
      <c r="R11" s="20">
        <v>157340</v>
      </c>
      <c r="S11" s="20">
        <v>-254596</v>
      </c>
      <c r="T11" s="20">
        <v>-37981</v>
      </c>
      <c r="U11" s="20">
        <v>1235674</v>
      </c>
      <c r="V11" s="20">
        <v>943097</v>
      </c>
      <c r="W11" s="20">
        <v>-14971762</v>
      </c>
      <c r="X11" s="20">
        <v>-1000000</v>
      </c>
      <c r="Y11" s="20">
        <v>-13971762</v>
      </c>
      <c r="Z11" s="21">
        <v>1397.1762000000001</v>
      </c>
      <c r="AA11" s="22">
        <v>-1000000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123347462</v>
      </c>
      <c r="D12" s="29">
        <f>SUM(D6:D11)</f>
        <v>0</v>
      </c>
      <c r="E12" s="30">
        <f t="shared" si="0"/>
        <v>-27568173</v>
      </c>
      <c r="F12" s="31">
        <f t="shared" si="0"/>
        <v>-31275021</v>
      </c>
      <c r="G12" s="31">
        <f t="shared" si="0"/>
        <v>125270384</v>
      </c>
      <c r="H12" s="31">
        <f t="shared" si="0"/>
        <v>2126565</v>
      </c>
      <c r="I12" s="31">
        <f t="shared" si="0"/>
        <v>4119970</v>
      </c>
      <c r="J12" s="31">
        <f t="shared" si="0"/>
        <v>131516919</v>
      </c>
      <c r="K12" s="31">
        <f t="shared" si="0"/>
        <v>605528</v>
      </c>
      <c r="L12" s="31">
        <f t="shared" si="0"/>
        <v>8621425</v>
      </c>
      <c r="M12" s="31">
        <f t="shared" si="0"/>
        <v>-15734243</v>
      </c>
      <c r="N12" s="31">
        <f t="shared" si="0"/>
        <v>-6507290</v>
      </c>
      <c r="O12" s="31">
        <f t="shared" si="0"/>
        <v>598228</v>
      </c>
      <c r="P12" s="31">
        <f t="shared" si="0"/>
        <v>11193911</v>
      </c>
      <c r="Q12" s="31">
        <f t="shared" si="0"/>
        <v>92331</v>
      </c>
      <c r="R12" s="31">
        <f t="shared" si="0"/>
        <v>11884470</v>
      </c>
      <c r="S12" s="31">
        <f t="shared" si="0"/>
        <v>1476007</v>
      </c>
      <c r="T12" s="31">
        <f t="shared" si="0"/>
        <v>2543995</v>
      </c>
      <c r="U12" s="31">
        <f t="shared" si="0"/>
        <v>22860899</v>
      </c>
      <c r="V12" s="31">
        <f t="shared" si="0"/>
        <v>26880901</v>
      </c>
      <c r="W12" s="31">
        <f t="shared" si="0"/>
        <v>163775000</v>
      </c>
      <c r="X12" s="31">
        <f t="shared" si="0"/>
        <v>-31275021</v>
      </c>
      <c r="Y12" s="31">
        <f t="shared" si="0"/>
        <v>195050021</v>
      </c>
      <c r="Z12" s="32">
        <f>+IF(X12&lt;&gt;0,+(Y12/X12)*100,0)</f>
        <v>-623.66071952437699</v>
      </c>
      <c r="AA12" s="33">
        <f>SUM(AA6:AA11)</f>
        <v>-31275021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18664271</v>
      </c>
      <c r="D19" s="18"/>
      <c r="E19" s="19">
        <v>35013925</v>
      </c>
      <c r="F19" s="20">
        <v>19793984</v>
      </c>
      <c r="G19" s="20">
        <v>18664271</v>
      </c>
      <c r="H19" s="20">
        <v>-1130380</v>
      </c>
      <c r="I19" s="20"/>
      <c r="J19" s="20">
        <v>17533891</v>
      </c>
      <c r="K19" s="20">
        <v>5196226</v>
      </c>
      <c r="L19" s="20">
        <v>12111810</v>
      </c>
      <c r="M19" s="20"/>
      <c r="N19" s="20">
        <v>17308036</v>
      </c>
      <c r="O19" s="20"/>
      <c r="P19" s="20">
        <v>699311</v>
      </c>
      <c r="Q19" s="20"/>
      <c r="R19" s="20">
        <v>699311</v>
      </c>
      <c r="S19" s="20"/>
      <c r="T19" s="20"/>
      <c r="U19" s="20"/>
      <c r="V19" s="20"/>
      <c r="W19" s="20">
        <v>35541238</v>
      </c>
      <c r="X19" s="20">
        <v>19793984</v>
      </c>
      <c r="Y19" s="20">
        <v>15747254</v>
      </c>
      <c r="Z19" s="21">
        <v>79.555757951506877</v>
      </c>
      <c r="AA19" s="22">
        <v>19793984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18664271</v>
      </c>
      <c r="D24" s="29">
        <f>SUM(D15:D23)</f>
        <v>0</v>
      </c>
      <c r="E24" s="36">
        <f t="shared" si="1"/>
        <v>35013925</v>
      </c>
      <c r="F24" s="37">
        <f t="shared" si="1"/>
        <v>19793984</v>
      </c>
      <c r="G24" s="37">
        <f t="shared" si="1"/>
        <v>18664271</v>
      </c>
      <c r="H24" s="37">
        <f t="shared" si="1"/>
        <v>-1130380</v>
      </c>
      <c r="I24" s="37">
        <f t="shared" si="1"/>
        <v>0</v>
      </c>
      <c r="J24" s="37">
        <f t="shared" si="1"/>
        <v>17533891</v>
      </c>
      <c r="K24" s="37">
        <f t="shared" si="1"/>
        <v>5196226</v>
      </c>
      <c r="L24" s="37">
        <f t="shared" si="1"/>
        <v>12111810</v>
      </c>
      <c r="M24" s="37">
        <f t="shared" si="1"/>
        <v>0</v>
      </c>
      <c r="N24" s="37">
        <f t="shared" si="1"/>
        <v>17308036</v>
      </c>
      <c r="O24" s="37">
        <f t="shared" si="1"/>
        <v>0</v>
      </c>
      <c r="P24" s="37">
        <f t="shared" si="1"/>
        <v>699311</v>
      </c>
      <c r="Q24" s="37">
        <f t="shared" si="1"/>
        <v>0</v>
      </c>
      <c r="R24" s="37">
        <f t="shared" si="1"/>
        <v>699311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35541238</v>
      </c>
      <c r="X24" s="37">
        <f t="shared" si="1"/>
        <v>19793984</v>
      </c>
      <c r="Y24" s="37">
        <f t="shared" si="1"/>
        <v>15747254</v>
      </c>
      <c r="Z24" s="38">
        <f>+IF(X24&lt;&gt;0,+(Y24/X24)*100,0)</f>
        <v>79.555757951506877</v>
      </c>
      <c r="AA24" s="39">
        <f>SUM(AA15:AA23)</f>
        <v>19793984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142011733</v>
      </c>
      <c r="D25" s="29">
        <f>+D12+D24</f>
        <v>0</v>
      </c>
      <c r="E25" s="30">
        <f t="shared" si="2"/>
        <v>7445752</v>
      </c>
      <c r="F25" s="31">
        <f t="shared" si="2"/>
        <v>-11481037</v>
      </c>
      <c r="G25" s="31">
        <f t="shared" si="2"/>
        <v>143934655</v>
      </c>
      <c r="H25" s="31">
        <f t="shared" si="2"/>
        <v>996185</v>
      </c>
      <c r="I25" s="31">
        <f t="shared" si="2"/>
        <v>4119970</v>
      </c>
      <c r="J25" s="31">
        <f t="shared" si="2"/>
        <v>149050810</v>
      </c>
      <c r="K25" s="31">
        <f t="shared" si="2"/>
        <v>5801754</v>
      </c>
      <c r="L25" s="31">
        <f t="shared" si="2"/>
        <v>20733235</v>
      </c>
      <c r="M25" s="31">
        <f t="shared" si="2"/>
        <v>-15734243</v>
      </c>
      <c r="N25" s="31">
        <f t="shared" si="2"/>
        <v>10800746</v>
      </c>
      <c r="O25" s="31">
        <f t="shared" si="2"/>
        <v>598228</v>
      </c>
      <c r="P25" s="31">
        <f t="shared" si="2"/>
        <v>11893222</v>
      </c>
      <c r="Q25" s="31">
        <f t="shared" si="2"/>
        <v>92331</v>
      </c>
      <c r="R25" s="31">
        <f t="shared" si="2"/>
        <v>12583781</v>
      </c>
      <c r="S25" s="31">
        <f t="shared" si="2"/>
        <v>1476007</v>
      </c>
      <c r="T25" s="31">
        <f t="shared" si="2"/>
        <v>2543995</v>
      </c>
      <c r="U25" s="31">
        <f t="shared" si="2"/>
        <v>22860899</v>
      </c>
      <c r="V25" s="31">
        <f t="shared" si="2"/>
        <v>26880901</v>
      </c>
      <c r="W25" s="31">
        <f t="shared" si="2"/>
        <v>199316238</v>
      </c>
      <c r="X25" s="31">
        <f t="shared" si="2"/>
        <v>-11481037</v>
      </c>
      <c r="Y25" s="31">
        <f t="shared" si="2"/>
        <v>210797275</v>
      </c>
      <c r="Z25" s="32">
        <f>+IF(X25&lt;&gt;0,+(Y25/X25)*100,0)</f>
        <v>-1836.0473448522114</v>
      </c>
      <c r="AA25" s="33">
        <f>+AA12+AA24</f>
        <v>-11481037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-160235</v>
      </c>
      <c r="D31" s="18"/>
      <c r="E31" s="19"/>
      <c r="F31" s="20"/>
      <c r="G31" s="20">
        <v>-162424</v>
      </c>
      <c r="H31" s="20">
        <v>-1675</v>
      </c>
      <c r="I31" s="20">
        <v>-9436</v>
      </c>
      <c r="J31" s="20">
        <v>-173535</v>
      </c>
      <c r="K31" s="20">
        <v>-3470</v>
      </c>
      <c r="L31" s="20">
        <v>-9447</v>
      </c>
      <c r="M31" s="20">
        <v>-1900</v>
      </c>
      <c r="N31" s="20">
        <v>-14817</v>
      </c>
      <c r="O31" s="20">
        <v>-7047</v>
      </c>
      <c r="P31" s="20">
        <v>-7726</v>
      </c>
      <c r="Q31" s="20">
        <v>-4729</v>
      </c>
      <c r="R31" s="20">
        <v>-19502</v>
      </c>
      <c r="S31" s="20">
        <v>-1766</v>
      </c>
      <c r="T31" s="20">
        <v>-4678</v>
      </c>
      <c r="U31" s="20">
        <v>-4156</v>
      </c>
      <c r="V31" s="20">
        <v>-10600</v>
      </c>
      <c r="W31" s="20">
        <v>-218454</v>
      </c>
      <c r="X31" s="20"/>
      <c r="Y31" s="20">
        <v>-218454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8680565</v>
      </c>
      <c r="D32" s="18"/>
      <c r="E32" s="19">
        <v>8431913</v>
      </c>
      <c r="F32" s="20">
        <v>7574379</v>
      </c>
      <c r="G32" s="20">
        <v>6485363</v>
      </c>
      <c r="H32" s="20">
        <v>2275857</v>
      </c>
      <c r="I32" s="20">
        <v>-1884907</v>
      </c>
      <c r="J32" s="20">
        <v>6876313</v>
      </c>
      <c r="K32" s="20">
        <v>3806574</v>
      </c>
      <c r="L32" s="20">
        <v>16645252</v>
      </c>
      <c r="M32" s="20">
        <v>-23263495</v>
      </c>
      <c r="N32" s="20">
        <v>-2811669</v>
      </c>
      <c r="O32" s="20">
        <v>141378</v>
      </c>
      <c r="P32" s="20">
        <v>8134055</v>
      </c>
      <c r="Q32" s="20">
        <v>-7252868</v>
      </c>
      <c r="R32" s="20">
        <v>1022565</v>
      </c>
      <c r="S32" s="20">
        <v>-2275402</v>
      </c>
      <c r="T32" s="20">
        <v>-297119</v>
      </c>
      <c r="U32" s="20">
        <v>-72887347</v>
      </c>
      <c r="V32" s="20">
        <v>-75459868</v>
      </c>
      <c r="W32" s="20">
        <v>-70372659</v>
      </c>
      <c r="X32" s="20">
        <v>7574379</v>
      </c>
      <c r="Y32" s="20">
        <v>-77947038</v>
      </c>
      <c r="Z32" s="21">
        <v>-1029.0881668318948</v>
      </c>
      <c r="AA32" s="22">
        <v>7574379</v>
      </c>
    </row>
    <row r="33" spans="1:27" x14ac:dyDescent="0.25">
      <c r="A33" s="23" t="s">
        <v>59</v>
      </c>
      <c r="B33" s="17" t="s">
        <v>32</v>
      </c>
      <c r="C33" s="18">
        <v>4365295</v>
      </c>
      <c r="D33" s="18"/>
      <c r="E33" s="19"/>
      <c r="F33" s="20"/>
      <c r="G33" s="20"/>
      <c r="H33" s="20">
        <v>-486824</v>
      </c>
      <c r="I33" s="20"/>
      <c r="J33" s="20">
        <v>-486824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-486824</v>
      </c>
      <c r="X33" s="20"/>
      <c r="Y33" s="20">
        <v>-486824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12885625</v>
      </c>
      <c r="D34" s="29">
        <f>SUM(D29:D33)</f>
        <v>0</v>
      </c>
      <c r="E34" s="30">
        <f t="shared" si="3"/>
        <v>8431913</v>
      </c>
      <c r="F34" s="31">
        <f t="shared" si="3"/>
        <v>7574379</v>
      </c>
      <c r="G34" s="31">
        <f t="shared" si="3"/>
        <v>6322939</v>
      </c>
      <c r="H34" s="31">
        <f t="shared" si="3"/>
        <v>1787358</v>
      </c>
      <c r="I34" s="31">
        <f t="shared" si="3"/>
        <v>-1894343</v>
      </c>
      <c r="J34" s="31">
        <f t="shared" si="3"/>
        <v>6215954</v>
      </c>
      <c r="K34" s="31">
        <f t="shared" si="3"/>
        <v>3803104</v>
      </c>
      <c r="L34" s="31">
        <f t="shared" si="3"/>
        <v>16635805</v>
      </c>
      <c r="M34" s="31">
        <f t="shared" si="3"/>
        <v>-23265395</v>
      </c>
      <c r="N34" s="31">
        <f t="shared" si="3"/>
        <v>-2826486</v>
      </c>
      <c r="O34" s="31">
        <f t="shared" si="3"/>
        <v>134331</v>
      </c>
      <c r="P34" s="31">
        <f t="shared" si="3"/>
        <v>8126329</v>
      </c>
      <c r="Q34" s="31">
        <f t="shared" si="3"/>
        <v>-7257597</v>
      </c>
      <c r="R34" s="31">
        <f t="shared" si="3"/>
        <v>1003063</v>
      </c>
      <c r="S34" s="31">
        <f t="shared" si="3"/>
        <v>-2277168</v>
      </c>
      <c r="T34" s="31">
        <f t="shared" si="3"/>
        <v>-301797</v>
      </c>
      <c r="U34" s="31">
        <f t="shared" si="3"/>
        <v>-72891503</v>
      </c>
      <c r="V34" s="31">
        <f t="shared" si="3"/>
        <v>-75470468</v>
      </c>
      <c r="W34" s="31">
        <f t="shared" si="3"/>
        <v>-71077937</v>
      </c>
      <c r="X34" s="31">
        <f t="shared" si="3"/>
        <v>7574379</v>
      </c>
      <c r="Y34" s="31">
        <f t="shared" si="3"/>
        <v>-78652316</v>
      </c>
      <c r="Z34" s="32">
        <f>+IF(X34&lt;&gt;0,+(Y34/X34)*100,0)</f>
        <v>-1038.399530839426</v>
      </c>
      <c r="AA34" s="33">
        <f>SUM(AA29:AA33)</f>
        <v>7574379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38346563</v>
      </c>
      <c r="D38" s="18"/>
      <c r="E38" s="19"/>
      <c r="F38" s="20"/>
      <c r="G38" s="20">
        <v>30598258</v>
      </c>
      <c r="H38" s="20">
        <v>18971482</v>
      </c>
      <c r="I38" s="20"/>
      <c r="J38" s="20">
        <v>49569740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49569740</v>
      </c>
      <c r="X38" s="20"/>
      <c r="Y38" s="20">
        <v>49569740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38346563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30598258</v>
      </c>
      <c r="H39" s="37">
        <f t="shared" si="4"/>
        <v>18971482</v>
      </c>
      <c r="I39" s="37">
        <f t="shared" si="4"/>
        <v>0</v>
      </c>
      <c r="J39" s="37">
        <f t="shared" si="4"/>
        <v>49569740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49569740</v>
      </c>
      <c r="X39" s="37">
        <f t="shared" si="4"/>
        <v>0</v>
      </c>
      <c r="Y39" s="37">
        <f t="shared" si="4"/>
        <v>49569740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51232188</v>
      </c>
      <c r="D40" s="29">
        <f>+D34+D39</f>
        <v>0</v>
      </c>
      <c r="E40" s="30">
        <f t="shared" si="5"/>
        <v>8431913</v>
      </c>
      <c r="F40" s="31">
        <f t="shared" si="5"/>
        <v>7574379</v>
      </c>
      <c r="G40" s="31">
        <f t="shared" si="5"/>
        <v>36921197</v>
      </c>
      <c r="H40" s="31">
        <f t="shared" si="5"/>
        <v>20758840</v>
      </c>
      <c r="I40" s="31">
        <f t="shared" si="5"/>
        <v>-1894343</v>
      </c>
      <c r="J40" s="31">
        <f t="shared" si="5"/>
        <v>55785694</v>
      </c>
      <c r="K40" s="31">
        <f t="shared" si="5"/>
        <v>3803104</v>
      </c>
      <c r="L40" s="31">
        <f t="shared" si="5"/>
        <v>16635805</v>
      </c>
      <c r="M40" s="31">
        <f t="shared" si="5"/>
        <v>-23265395</v>
      </c>
      <c r="N40" s="31">
        <f t="shared" si="5"/>
        <v>-2826486</v>
      </c>
      <c r="O40" s="31">
        <f t="shared" si="5"/>
        <v>134331</v>
      </c>
      <c r="P40" s="31">
        <f t="shared" si="5"/>
        <v>8126329</v>
      </c>
      <c r="Q40" s="31">
        <f t="shared" si="5"/>
        <v>-7257597</v>
      </c>
      <c r="R40" s="31">
        <f t="shared" si="5"/>
        <v>1003063</v>
      </c>
      <c r="S40" s="31">
        <f t="shared" si="5"/>
        <v>-2277168</v>
      </c>
      <c r="T40" s="31">
        <f t="shared" si="5"/>
        <v>-301797</v>
      </c>
      <c r="U40" s="31">
        <f t="shared" si="5"/>
        <v>-72891503</v>
      </c>
      <c r="V40" s="31">
        <f t="shared" si="5"/>
        <v>-75470468</v>
      </c>
      <c r="W40" s="31">
        <f t="shared" si="5"/>
        <v>-21508197</v>
      </c>
      <c r="X40" s="31">
        <f t="shared" si="5"/>
        <v>7574379</v>
      </c>
      <c r="Y40" s="31">
        <f t="shared" si="5"/>
        <v>-29082576</v>
      </c>
      <c r="Z40" s="32">
        <f>+IF(X40&lt;&gt;0,+(Y40/X40)*100,0)</f>
        <v>-383.9598731460361</v>
      </c>
      <c r="AA40" s="33">
        <f>+AA34+AA39</f>
        <v>7574379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90779545</v>
      </c>
      <c r="D42" s="43">
        <f>+D25-D40</f>
        <v>0</v>
      </c>
      <c r="E42" s="44">
        <f t="shared" si="6"/>
        <v>-986161</v>
      </c>
      <c r="F42" s="45">
        <f t="shared" si="6"/>
        <v>-19055416</v>
      </c>
      <c r="G42" s="45">
        <f t="shared" si="6"/>
        <v>107013458</v>
      </c>
      <c r="H42" s="45">
        <f t="shared" si="6"/>
        <v>-19762655</v>
      </c>
      <c r="I42" s="45">
        <f t="shared" si="6"/>
        <v>6014313</v>
      </c>
      <c r="J42" s="45">
        <f t="shared" si="6"/>
        <v>93265116</v>
      </c>
      <c r="K42" s="45">
        <f t="shared" si="6"/>
        <v>1998650</v>
      </c>
      <c r="L42" s="45">
        <f t="shared" si="6"/>
        <v>4097430</v>
      </c>
      <c r="M42" s="45">
        <f t="shared" si="6"/>
        <v>7531152</v>
      </c>
      <c r="N42" s="45">
        <f t="shared" si="6"/>
        <v>13627232</v>
      </c>
      <c r="O42" s="45">
        <f t="shared" si="6"/>
        <v>463897</v>
      </c>
      <c r="P42" s="45">
        <f t="shared" si="6"/>
        <v>3766893</v>
      </c>
      <c r="Q42" s="45">
        <f t="shared" si="6"/>
        <v>7349928</v>
      </c>
      <c r="R42" s="45">
        <f t="shared" si="6"/>
        <v>11580718</v>
      </c>
      <c r="S42" s="45">
        <f t="shared" si="6"/>
        <v>3753175</v>
      </c>
      <c r="T42" s="45">
        <f t="shared" si="6"/>
        <v>2845792</v>
      </c>
      <c r="U42" s="45">
        <f t="shared" si="6"/>
        <v>95752402</v>
      </c>
      <c r="V42" s="45">
        <f t="shared" si="6"/>
        <v>102351369</v>
      </c>
      <c r="W42" s="45">
        <f t="shared" si="6"/>
        <v>220824435</v>
      </c>
      <c r="X42" s="45">
        <f t="shared" si="6"/>
        <v>-19055416</v>
      </c>
      <c r="Y42" s="45">
        <f t="shared" si="6"/>
        <v>239879851</v>
      </c>
      <c r="Z42" s="46">
        <f>+IF(X42&lt;&gt;0,+(Y42/X42)*100,0)</f>
        <v>-1258.8539184870065</v>
      </c>
      <c r="AA42" s="47">
        <f>+AA25-AA40</f>
        <v>-19055416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-986160</v>
      </c>
      <c r="F45" s="20">
        <v>-19055415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-19055415</v>
      </c>
      <c r="Y45" s="20">
        <v>19055415</v>
      </c>
      <c r="Z45" s="48">
        <v>-100</v>
      </c>
      <c r="AA45" s="22">
        <v>-19055415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-986160</v>
      </c>
      <c r="F48" s="53">
        <f t="shared" si="7"/>
        <v>-19055415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-19055415</v>
      </c>
      <c r="Y48" s="53">
        <f t="shared" si="7"/>
        <v>19055415</v>
      </c>
      <c r="Z48" s="54">
        <f>+IF(X48&lt;&gt;0,+(Y48/X48)*100,0)</f>
        <v>-100</v>
      </c>
      <c r="AA48" s="55">
        <f>SUM(AA45:AA47)</f>
        <v>-19055415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149266988</v>
      </c>
      <c r="D6" s="18"/>
      <c r="E6" s="19">
        <v>95109055</v>
      </c>
      <c r="F6" s="20">
        <v>116985144</v>
      </c>
      <c r="G6" s="20">
        <v>152419469</v>
      </c>
      <c r="H6" s="20">
        <v>3975614</v>
      </c>
      <c r="I6" s="20">
        <v>3881337</v>
      </c>
      <c r="J6" s="20">
        <v>160276420</v>
      </c>
      <c r="K6" s="20">
        <v>3864730</v>
      </c>
      <c r="L6" s="20">
        <v>3623101</v>
      </c>
      <c r="M6" s="20">
        <v>3391372</v>
      </c>
      <c r="N6" s="20">
        <v>10879203</v>
      </c>
      <c r="O6" s="20">
        <v>2877771</v>
      </c>
      <c r="P6" s="20">
        <v>4150496</v>
      </c>
      <c r="Q6" s="20">
        <v>4175185</v>
      </c>
      <c r="R6" s="20">
        <v>11203452</v>
      </c>
      <c r="S6" s="20">
        <v>3628550</v>
      </c>
      <c r="T6" s="20">
        <v>3083082</v>
      </c>
      <c r="U6" s="20">
        <v>2944300</v>
      </c>
      <c r="V6" s="20">
        <v>9655932</v>
      </c>
      <c r="W6" s="20">
        <v>192015007</v>
      </c>
      <c r="X6" s="20">
        <v>116985144</v>
      </c>
      <c r="Y6" s="20">
        <v>75029863</v>
      </c>
      <c r="Z6" s="21">
        <v>64.136231691094039</v>
      </c>
      <c r="AA6" s="22">
        <v>116985144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73690144</v>
      </c>
      <c r="D8" s="18"/>
      <c r="E8" s="19">
        <v>47398764</v>
      </c>
      <c r="F8" s="20">
        <v>47398764</v>
      </c>
      <c r="G8" s="20">
        <v>154683152</v>
      </c>
      <c r="H8" s="20">
        <v>-65525460</v>
      </c>
      <c r="I8" s="20">
        <v>7254664</v>
      </c>
      <c r="J8" s="20">
        <v>96412356</v>
      </c>
      <c r="K8" s="20">
        <v>7122319</v>
      </c>
      <c r="L8" s="20">
        <v>-3823381</v>
      </c>
      <c r="M8" s="20">
        <v>7437062</v>
      </c>
      <c r="N8" s="20">
        <v>10736000</v>
      </c>
      <c r="O8" s="20">
        <v>6727558</v>
      </c>
      <c r="P8" s="20">
        <v>6484645</v>
      </c>
      <c r="Q8" s="20">
        <v>6875971</v>
      </c>
      <c r="R8" s="20">
        <v>20088174</v>
      </c>
      <c r="S8" s="20">
        <v>7705449</v>
      </c>
      <c r="T8" s="20">
        <v>6225262</v>
      </c>
      <c r="U8" s="20">
        <v>7525321</v>
      </c>
      <c r="V8" s="20">
        <v>21456032</v>
      </c>
      <c r="W8" s="20">
        <v>148692562</v>
      </c>
      <c r="X8" s="20">
        <v>47398764</v>
      </c>
      <c r="Y8" s="20">
        <v>101293798</v>
      </c>
      <c r="Z8" s="21">
        <v>213.70556835617066</v>
      </c>
      <c r="AA8" s="22">
        <v>47398764</v>
      </c>
    </row>
    <row r="9" spans="1:27" x14ac:dyDescent="0.25">
      <c r="A9" s="23" t="s">
        <v>37</v>
      </c>
      <c r="B9" s="17" t="s">
        <v>32</v>
      </c>
      <c r="C9" s="18">
        <v>4806442</v>
      </c>
      <c r="D9" s="18"/>
      <c r="E9" s="19"/>
      <c r="F9" s="20"/>
      <c r="G9" s="20">
        <v>4909798</v>
      </c>
      <c r="H9" s="20">
        <v>151804</v>
      </c>
      <c r="I9" s="20">
        <v>246975</v>
      </c>
      <c r="J9" s="20">
        <v>5308577</v>
      </c>
      <c r="K9" s="20">
        <v>182211</v>
      </c>
      <c r="L9" s="20">
        <v>214232</v>
      </c>
      <c r="M9" s="20">
        <v>76860</v>
      </c>
      <c r="N9" s="20">
        <v>473303</v>
      </c>
      <c r="O9" s="20">
        <v>426213</v>
      </c>
      <c r="P9" s="20">
        <v>131959</v>
      </c>
      <c r="Q9" s="20">
        <v>189537</v>
      </c>
      <c r="R9" s="20">
        <v>747709</v>
      </c>
      <c r="S9" s="20">
        <v>228413</v>
      </c>
      <c r="T9" s="20">
        <v>306630</v>
      </c>
      <c r="U9" s="20">
        <v>383613</v>
      </c>
      <c r="V9" s="20">
        <v>918656</v>
      </c>
      <c r="W9" s="20">
        <v>7448245</v>
      </c>
      <c r="X9" s="20"/>
      <c r="Y9" s="20">
        <v>7448245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-3585246</v>
      </c>
      <c r="D11" s="18"/>
      <c r="E11" s="19">
        <v>-3617646</v>
      </c>
      <c r="F11" s="20">
        <v>-6137550</v>
      </c>
      <c r="G11" s="20">
        <v>-3674560</v>
      </c>
      <c r="H11" s="20">
        <v>-66156</v>
      </c>
      <c r="I11" s="20">
        <v>-491593</v>
      </c>
      <c r="J11" s="20">
        <v>-4232309</v>
      </c>
      <c r="K11" s="20">
        <v>-113989</v>
      </c>
      <c r="L11" s="20">
        <v>-91416</v>
      </c>
      <c r="M11" s="20">
        <v>-30784</v>
      </c>
      <c r="N11" s="20">
        <v>-236189</v>
      </c>
      <c r="O11" s="20">
        <v>-102301</v>
      </c>
      <c r="P11" s="20">
        <v>-133232</v>
      </c>
      <c r="Q11" s="20">
        <v>-174361</v>
      </c>
      <c r="R11" s="20">
        <v>-409894</v>
      </c>
      <c r="S11" s="20">
        <v>-77386</v>
      </c>
      <c r="T11" s="20">
        <v>-137231</v>
      </c>
      <c r="U11" s="20">
        <v>-33417</v>
      </c>
      <c r="V11" s="20">
        <v>-248034</v>
      </c>
      <c r="W11" s="20">
        <v>-5126426</v>
      </c>
      <c r="X11" s="20">
        <v>-6137550</v>
      </c>
      <c r="Y11" s="20">
        <v>1011124</v>
      </c>
      <c r="Z11" s="21">
        <v>-16.474391247321815</v>
      </c>
      <c r="AA11" s="22">
        <v>-6137550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224178328</v>
      </c>
      <c r="D12" s="29">
        <f>SUM(D6:D11)</f>
        <v>0</v>
      </c>
      <c r="E12" s="30">
        <f t="shared" si="0"/>
        <v>138890173</v>
      </c>
      <c r="F12" s="31">
        <f t="shared" si="0"/>
        <v>158246358</v>
      </c>
      <c r="G12" s="31">
        <f t="shared" si="0"/>
        <v>308337859</v>
      </c>
      <c r="H12" s="31">
        <f t="shared" si="0"/>
        <v>-61464198</v>
      </c>
      <c r="I12" s="31">
        <f t="shared" si="0"/>
        <v>10891383</v>
      </c>
      <c r="J12" s="31">
        <f t="shared" si="0"/>
        <v>257765044</v>
      </c>
      <c r="K12" s="31">
        <f t="shared" si="0"/>
        <v>11055271</v>
      </c>
      <c r="L12" s="31">
        <f t="shared" si="0"/>
        <v>-77464</v>
      </c>
      <c r="M12" s="31">
        <f t="shared" si="0"/>
        <v>10874510</v>
      </c>
      <c r="N12" s="31">
        <f t="shared" si="0"/>
        <v>21852317</v>
      </c>
      <c r="O12" s="31">
        <f t="shared" si="0"/>
        <v>9929241</v>
      </c>
      <c r="P12" s="31">
        <f t="shared" si="0"/>
        <v>10633868</v>
      </c>
      <c r="Q12" s="31">
        <f t="shared" si="0"/>
        <v>11066332</v>
      </c>
      <c r="R12" s="31">
        <f t="shared" si="0"/>
        <v>31629441</v>
      </c>
      <c r="S12" s="31">
        <f t="shared" si="0"/>
        <v>11485026</v>
      </c>
      <c r="T12" s="31">
        <f t="shared" si="0"/>
        <v>9477743</v>
      </c>
      <c r="U12" s="31">
        <f t="shared" si="0"/>
        <v>10819817</v>
      </c>
      <c r="V12" s="31">
        <f t="shared" si="0"/>
        <v>31782586</v>
      </c>
      <c r="W12" s="31">
        <f t="shared" si="0"/>
        <v>343029388</v>
      </c>
      <c r="X12" s="31">
        <f t="shared" si="0"/>
        <v>158246358</v>
      </c>
      <c r="Y12" s="31">
        <f t="shared" si="0"/>
        <v>184783030</v>
      </c>
      <c r="Z12" s="32">
        <f>+IF(X12&lt;&gt;0,+(Y12/X12)*100,0)</f>
        <v>116.76921499830031</v>
      </c>
      <c r="AA12" s="33">
        <f>SUM(AA6:AA11)</f>
        <v>158246358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151857478</v>
      </c>
      <c r="D19" s="18"/>
      <c r="E19" s="19">
        <v>19000000</v>
      </c>
      <c r="F19" s="20">
        <v>10000000</v>
      </c>
      <c r="G19" s="20">
        <v>140314670</v>
      </c>
      <c r="H19" s="20">
        <v>11503828</v>
      </c>
      <c r="I19" s="20">
        <v>-18861</v>
      </c>
      <c r="J19" s="20">
        <v>151799637</v>
      </c>
      <c r="K19" s="20">
        <v>-19490</v>
      </c>
      <c r="L19" s="20">
        <v>-18861</v>
      </c>
      <c r="M19" s="20">
        <v>-19490</v>
      </c>
      <c r="N19" s="20">
        <v>-57841</v>
      </c>
      <c r="O19" s="20">
        <v>-19490</v>
      </c>
      <c r="P19" s="20">
        <v>-17604</v>
      </c>
      <c r="Q19" s="20">
        <v>-19490</v>
      </c>
      <c r="R19" s="20">
        <v>-56584</v>
      </c>
      <c r="S19" s="20">
        <v>-18861</v>
      </c>
      <c r="T19" s="20">
        <v>-19490</v>
      </c>
      <c r="U19" s="20">
        <v>-18861</v>
      </c>
      <c r="V19" s="20">
        <v>-57212</v>
      </c>
      <c r="W19" s="20">
        <v>151628000</v>
      </c>
      <c r="X19" s="20">
        <v>10000000</v>
      </c>
      <c r="Y19" s="20">
        <v>141628000</v>
      </c>
      <c r="Z19" s="21">
        <v>1416.28</v>
      </c>
      <c r="AA19" s="22">
        <v>10000000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151857478</v>
      </c>
      <c r="D24" s="29">
        <f>SUM(D15:D23)</f>
        <v>0</v>
      </c>
      <c r="E24" s="36">
        <f t="shared" si="1"/>
        <v>19000000</v>
      </c>
      <c r="F24" s="37">
        <f t="shared" si="1"/>
        <v>10000000</v>
      </c>
      <c r="G24" s="37">
        <f t="shared" si="1"/>
        <v>140314670</v>
      </c>
      <c r="H24" s="37">
        <f t="shared" si="1"/>
        <v>11503828</v>
      </c>
      <c r="I24" s="37">
        <f t="shared" si="1"/>
        <v>-18861</v>
      </c>
      <c r="J24" s="37">
        <f t="shared" si="1"/>
        <v>151799637</v>
      </c>
      <c r="K24" s="37">
        <f t="shared" si="1"/>
        <v>-19490</v>
      </c>
      <c r="L24" s="37">
        <f t="shared" si="1"/>
        <v>-18861</v>
      </c>
      <c r="M24" s="37">
        <f t="shared" si="1"/>
        <v>-19490</v>
      </c>
      <c r="N24" s="37">
        <f t="shared" si="1"/>
        <v>-57841</v>
      </c>
      <c r="O24" s="37">
        <f t="shared" si="1"/>
        <v>-19490</v>
      </c>
      <c r="P24" s="37">
        <f t="shared" si="1"/>
        <v>-17604</v>
      </c>
      <c r="Q24" s="37">
        <f t="shared" si="1"/>
        <v>-19490</v>
      </c>
      <c r="R24" s="37">
        <f t="shared" si="1"/>
        <v>-56584</v>
      </c>
      <c r="S24" s="37">
        <f t="shared" si="1"/>
        <v>-18861</v>
      </c>
      <c r="T24" s="37">
        <f t="shared" si="1"/>
        <v>-19490</v>
      </c>
      <c r="U24" s="37">
        <f t="shared" si="1"/>
        <v>-18861</v>
      </c>
      <c r="V24" s="37">
        <f t="shared" si="1"/>
        <v>-57212</v>
      </c>
      <c r="W24" s="37">
        <f t="shared" si="1"/>
        <v>151628000</v>
      </c>
      <c r="X24" s="37">
        <f t="shared" si="1"/>
        <v>10000000</v>
      </c>
      <c r="Y24" s="37">
        <f t="shared" si="1"/>
        <v>141628000</v>
      </c>
      <c r="Z24" s="38">
        <f>+IF(X24&lt;&gt;0,+(Y24/X24)*100,0)</f>
        <v>1416.28</v>
      </c>
      <c r="AA24" s="39">
        <f>SUM(AA15:AA23)</f>
        <v>10000000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376035806</v>
      </c>
      <c r="D25" s="29">
        <f>+D12+D24</f>
        <v>0</v>
      </c>
      <c r="E25" s="30">
        <f t="shared" si="2"/>
        <v>157890173</v>
      </c>
      <c r="F25" s="31">
        <f t="shared" si="2"/>
        <v>168246358</v>
      </c>
      <c r="G25" s="31">
        <f t="shared" si="2"/>
        <v>448652529</v>
      </c>
      <c r="H25" s="31">
        <f t="shared" si="2"/>
        <v>-49960370</v>
      </c>
      <c r="I25" s="31">
        <f t="shared" si="2"/>
        <v>10872522</v>
      </c>
      <c r="J25" s="31">
        <f t="shared" si="2"/>
        <v>409564681</v>
      </c>
      <c r="K25" s="31">
        <f t="shared" si="2"/>
        <v>11035781</v>
      </c>
      <c r="L25" s="31">
        <f t="shared" si="2"/>
        <v>-96325</v>
      </c>
      <c r="M25" s="31">
        <f t="shared" si="2"/>
        <v>10855020</v>
      </c>
      <c r="N25" s="31">
        <f t="shared" si="2"/>
        <v>21794476</v>
      </c>
      <c r="O25" s="31">
        <f t="shared" si="2"/>
        <v>9909751</v>
      </c>
      <c r="P25" s="31">
        <f t="shared" si="2"/>
        <v>10616264</v>
      </c>
      <c r="Q25" s="31">
        <f t="shared" si="2"/>
        <v>11046842</v>
      </c>
      <c r="R25" s="31">
        <f t="shared" si="2"/>
        <v>31572857</v>
      </c>
      <c r="S25" s="31">
        <f t="shared" si="2"/>
        <v>11466165</v>
      </c>
      <c r="T25" s="31">
        <f t="shared" si="2"/>
        <v>9458253</v>
      </c>
      <c r="U25" s="31">
        <f t="shared" si="2"/>
        <v>10800956</v>
      </c>
      <c r="V25" s="31">
        <f t="shared" si="2"/>
        <v>31725374</v>
      </c>
      <c r="W25" s="31">
        <f t="shared" si="2"/>
        <v>494657388</v>
      </c>
      <c r="X25" s="31">
        <f t="shared" si="2"/>
        <v>168246358</v>
      </c>
      <c r="Y25" s="31">
        <f t="shared" si="2"/>
        <v>326411030</v>
      </c>
      <c r="Z25" s="32">
        <f>+IF(X25&lt;&gt;0,+(Y25/X25)*100,0)</f>
        <v>194.00778351469577</v>
      </c>
      <c r="AA25" s="33">
        <f>+AA12+AA24</f>
        <v>168246358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-91549</v>
      </c>
      <c r="D31" s="18"/>
      <c r="E31" s="19"/>
      <c r="F31" s="20"/>
      <c r="G31" s="20">
        <v>-93081</v>
      </c>
      <c r="H31" s="20">
        <v>-1445</v>
      </c>
      <c r="I31" s="20">
        <v>-1026</v>
      </c>
      <c r="J31" s="20">
        <v>-95552</v>
      </c>
      <c r="K31" s="20">
        <v>-364</v>
      </c>
      <c r="L31" s="20">
        <v>-527</v>
      </c>
      <c r="M31" s="20">
        <v>-2043</v>
      </c>
      <c r="N31" s="20">
        <v>-2934</v>
      </c>
      <c r="O31" s="20">
        <v>-577</v>
      </c>
      <c r="P31" s="20">
        <v>-3214</v>
      </c>
      <c r="Q31" s="20">
        <v>-4300</v>
      </c>
      <c r="R31" s="20">
        <v>-8091</v>
      </c>
      <c r="S31" s="20">
        <v>-3333</v>
      </c>
      <c r="T31" s="20">
        <v>-11863</v>
      </c>
      <c r="U31" s="20">
        <v>-377</v>
      </c>
      <c r="V31" s="20">
        <v>-15573</v>
      </c>
      <c r="W31" s="20">
        <v>-122150</v>
      </c>
      <c r="X31" s="20"/>
      <c r="Y31" s="20">
        <v>-122150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53418693</v>
      </c>
      <c r="D32" s="18"/>
      <c r="E32" s="19">
        <v>91260467</v>
      </c>
      <c r="F32" s="20">
        <v>91260467</v>
      </c>
      <c r="G32" s="20">
        <v>54066250</v>
      </c>
      <c r="H32" s="20">
        <v>982286</v>
      </c>
      <c r="I32" s="20">
        <v>1730929</v>
      </c>
      <c r="J32" s="20">
        <v>56779465</v>
      </c>
      <c r="K32" s="20">
        <v>1110771</v>
      </c>
      <c r="L32" s="20">
        <v>-9749260</v>
      </c>
      <c r="M32" s="20">
        <v>1282434</v>
      </c>
      <c r="N32" s="20">
        <v>-7356055</v>
      </c>
      <c r="O32" s="20">
        <v>699299</v>
      </c>
      <c r="P32" s="20">
        <v>307414</v>
      </c>
      <c r="Q32" s="20">
        <v>1110695</v>
      </c>
      <c r="R32" s="20">
        <v>2117408</v>
      </c>
      <c r="S32" s="20">
        <v>2034629</v>
      </c>
      <c r="T32" s="20">
        <v>489834</v>
      </c>
      <c r="U32" s="20">
        <v>2600297</v>
      </c>
      <c r="V32" s="20">
        <v>5124760</v>
      </c>
      <c r="W32" s="20">
        <v>56665578</v>
      </c>
      <c r="X32" s="20">
        <v>91260467</v>
      </c>
      <c r="Y32" s="20">
        <v>-34594889</v>
      </c>
      <c r="Z32" s="21">
        <v>-37.907858832236748</v>
      </c>
      <c r="AA32" s="22">
        <v>91260467</v>
      </c>
    </row>
    <row r="33" spans="1:27" x14ac:dyDescent="0.25">
      <c r="A33" s="23" t="s">
        <v>59</v>
      </c>
      <c r="B33" s="17" t="s">
        <v>32</v>
      </c>
      <c r="C33" s="18">
        <v>27633130</v>
      </c>
      <c r="D33" s="18"/>
      <c r="E33" s="19"/>
      <c r="F33" s="20"/>
      <c r="G33" s="20">
        <v>173035507</v>
      </c>
      <c r="H33" s="20">
        <v>-145400377</v>
      </c>
      <c r="I33" s="20"/>
      <c r="J33" s="20">
        <v>27635130</v>
      </c>
      <c r="K33" s="20"/>
      <c r="L33" s="20"/>
      <c r="M33" s="20"/>
      <c r="N33" s="20"/>
      <c r="O33" s="20">
        <v>-2000</v>
      </c>
      <c r="P33" s="20"/>
      <c r="Q33" s="20"/>
      <c r="R33" s="20">
        <v>-2000</v>
      </c>
      <c r="S33" s="20"/>
      <c r="T33" s="20"/>
      <c r="U33" s="20"/>
      <c r="V33" s="20"/>
      <c r="W33" s="20">
        <v>27633130</v>
      </c>
      <c r="X33" s="20"/>
      <c r="Y33" s="20">
        <v>27633130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80960274</v>
      </c>
      <c r="D34" s="29">
        <f>SUM(D29:D33)</f>
        <v>0</v>
      </c>
      <c r="E34" s="30">
        <f t="shared" si="3"/>
        <v>91260467</v>
      </c>
      <c r="F34" s="31">
        <f t="shared" si="3"/>
        <v>91260467</v>
      </c>
      <c r="G34" s="31">
        <f t="shared" si="3"/>
        <v>227008676</v>
      </c>
      <c r="H34" s="31">
        <f t="shared" si="3"/>
        <v>-144419536</v>
      </c>
      <c r="I34" s="31">
        <f t="shared" si="3"/>
        <v>1729903</v>
      </c>
      <c r="J34" s="31">
        <f t="shared" si="3"/>
        <v>84319043</v>
      </c>
      <c r="K34" s="31">
        <f t="shared" si="3"/>
        <v>1110407</v>
      </c>
      <c r="L34" s="31">
        <f t="shared" si="3"/>
        <v>-9749787</v>
      </c>
      <c r="M34" s="31">
        <f t="shared" si="3"/>
        <v>1280391</v>
      </c>
      <c r="N34" s="31">
        <f t="shared" si="3"/>
        <v>-7358989</v>
      </c>
      <c r="O34" s="31">
        <f t="shared" si="3"/>
        <v>696722</v>
      </c>
      <c r="P34" s="31">
        <f t="shared" si="3"/>
        <v>304200</v>
      </c>
      <c r="Q34" s="31">
        <f t="shared" si="3"/>
        <v>1106395</v>
      </c>
      <c r="R34" s="31">
        <f t="shared" si="3"/>
        <v>2107317</v>
      </c>
      <c r="S34" s="31">
        <f t="shared" si="3"/>
        <v>2031296</v>
      </c>
      <c r="T34" s="31">
        <f t="shared" si="3"/>
        <v>477971</v>
      </c>
      <c r="U34" s="31">
        <f t="shared" si="3"/>
        <v>2599920</v>
      </c>
      <c r="V34" s="31">
        <f t="shared" si="3"/>
        <v>5109187</v>
      </c>
      <c r="W34" s="31">
        <f t="shared" si="3"/>
        <v>84176558</v>
      </c>
      <c r="X34" s="31">
        <f t="shared" si="3"/>
        <v>91260467</v>
      </c>
      <c r="Y34" s="31">
        <f t="shared" si="3"/>
        <v>-7083909</v>
      </c>
      <c r="Z34" s="32">
        <f>+IF(X34&lt;&gt;0,+(Y34/X34)*100,0)</f>
        <v>-7.762297556509326</v>
      </c>
      <c r="AA34" s="33">
        <f>SUM(AA29:AA33)</f>
        <v>91260467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192704352</v>
      </c>
      <c r="D38" s="18"/>
      <c r="E38" s="19"/>
      <c r="F38" s="20"/>
      <c r="G38" s="20">
        <v>24205098</v>
      </c>
      <c r="H38" s="20">
        <v>168499254</v>
      </c>
      <c r="I38" s="20"/>
      <c r="J38" s="20">
        <v>192704352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192704352</v>
      </c>
      <c r="X38" s="20"/>
      <c r="Y38" s="20">
        <v>192704352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192704352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24205098</v>
      </c>
      <c r="H39" s="37">
        <f t="shared" si="4"/>
        <v>168499254</v>
      </c>
      <c r="I39" s="37">
        <f t="shared" si="4"/>
        <v>0</v>
      </c>
      <c r="J39" s="37">
        <f t="shared" si="4"/>
        <v>192704352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192704352</v>
      </c>
      <c r="X39" s="37">
        <f t="shared" si="4"/>
        <v>0</v>
      </c>
      <c r="Y39" s="37">
        <f t="shared" si="4"/>
        <v>192704352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273664626</v>
      </c>
      <c r="D40" s="29">
        <f>+D34+D39</f>
        <v>0</v>
      </c>
      <c r="E40" s="30">
        <f t="shared" si="5"/>
        <v>91260467</v>
      </c>
      <c r="F40" s="31">
        <f t="shared" si="5"/>
        <v>91260467</v>
      </c>
      <c r="G40" s="31">
        <f t="shared" si="5"/>
        <v>251213774</v>
      </c>
      <c r="H40" s="31">
        <f t="shared" si="5"/>
        <v>24079718</v>
      </c>
      <c r="I40" s="31">
        <f t="shared" si="5"/>
        <v>1729903</v>
      </c>
      <c r="J40" s="31">
        <f t="shared" si="5"/>
        <v>277023395</v>
      </c>
      <c r="K40" s="31">
        <f t="shared" si="5"/>
        <v>1110407</v>
      </c>
      <c r="L40" s="31">
        <f t="shared" si="5"/>
        <v>-9749787</v>
      </c>
      <c r="M40" s="31">
        <f t="shared" si="5"/>
        <v>1280391</v>
      </c>
      <c r="N40" s="31">
        <f t="shared" si="5"/>
        <v>-7358989</v>
      </c>
      <c r="O40" s="31">
        <f t="shared" si="5"/>
        <v>696722</v>
      </c>
      <c r="P40" s="31">
        <f t="shared" si="5"/>
        <v>304200</v>
      </c>
      <c r="Q40" s="31">
        <f t="shared" si="5"/>
        <v>1106395</v>
      </c>
      <c r="R40" s="31">
        <f t="shared" si="5"/>
        <v>2107317</v>
      </c>
      <c r="S40" s="31">
        <f t="shared" si="5"/>
        <v>2031296</v>
      </c>
      <c r="T40" s="31">
        <f t="shared" si="5"/>
        <v>477971</v>
      </c>
      <c r="U40" s="31">
        <f t="shared" si="5"/>
        <v>2599920</v>
      </c>
      <c r="V40" s="31">
        <f t="shared" si="5"/>
        <v>5109187</v>
      </c>
      <c r="W40" s="31">
        <f t="shared" si="5"/>
        <v>276880910</v>
      </c>
      <c r="X40" s="31">
        <f t="shared" si="5"/>
        <v>91260467</v>
      </c>
      <c r="Y40" s="31">
        <f t="shared" si="5"/>
        <v>185620443</v>
      </c>
      <c r="Z40" s="32">
        <f>+IF(X40&lt;&gt;0,+(Y40/X40)*100,0)</f>
        <v>203.39633260916798</v>
      </c>
      <c r="AA40" s="33">
        <f>+AA34+AA39</f>
        <v>91260467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102371180</v>
      </c>
      <c r="D42" s="43">
        <f>+D25-D40</f>
        <v>0</v>
      </c>
      <c r="E42" s="44">
        <f t="shared" si="6"/>
        <v>66629706</v>
      </c>
      <c r="F42" s="45">
        <f t="shared" si="6"/>
        <v>76985891</v>
      </c>
      <c r="G42" s="45">
        <f t="shared" si="6"/>
        <v>197438755</v>
      </c>
      <c r="H42" s="45">
        <f t="shared" si="6"/>
        <v>-74040088</v>
      </c>
      <c r="I42" s="45">
        <f t="shared" si="6"/>
        <v>9142619</v>
      </c>
      <c r="J42" s="45">
        <f t="shared" si="6"/>
        <v>132541286</v>
      </c>
      <c r="K42" s="45">
        <f t="shared" si="6"/>
        <v>9925374</v>
      </c>
      <c r="L42" s="45">
        <f t="shared" si="6"/>
        <v>9653462</v>
      </c>
      <c r="M42" s="45">
        <f t="shared" si="6"/>
        <v>9574629</v>
      </c>
      <c r="N42" s="45">
        <f t="shared" si="6"/>
        <v>29153465</v>
      </c>
      <c r="O42" s="45">
        <f t="shared" si="6"/>
        <v>9213029</v>
      </c>
      <c r="P42" s="45">
        <f t="shared" si="6"/>
        <v>10312064</v>
      </c>
      <c r="Q42" s="45">
        <f t="shared" si="6"/>
        <v>9940447</v>
      </c>
      <c r="R42" s="45">
        <f t="shared" si="6"/>
        <v>29465540</v>
      </c>
      <c r="S42" s="45">
        <f t="shared" si="6"/>
        <v>9434869</v>
      </c>
      <c r="T42" s="45">
        <f t="shared" si="6"/>
        <v>8980282</v>
      </c>
      <c r="U42" s="45">
        <f t="shared" si="6"/>
        <v>8201036</v>
      </c>
      <c r="V42" s="45">
        <f t="shared" si="6"/>
        <v>26616187</v>
      </c>
      <c r="W42" s="45">
        <f t="shared" si="6"/>
        <v>217776478</v>
      </c>
      <c r="X42" s="45">
        <f t="shared" si="6"/>
        <v>76985891</v>
      </c>
      <c r="Y42" s="45">
        <f t="shared" si="6"/>
        <v>140790587</v>
      </c>
      <c r="Z42" s="46">
        <f>+IF(X42&lt;&gt;0,+(Y42/X42)*100,0)</f>
        <v>182.87842768488579</v>
      </c>
      <c r="AA42" s="47">
        <f>+AA25-AA40</f>
        <v>76985891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66629705</v>
      </c>
      <c r="F45" s="20">
        <v>76985890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76985890</v>
      </c>
      <c r="Y45" s="20">
        <v>-76985890</v>
      </c>
      <c r="Z45" s="48">
        <v>-100</v>
      </c>
      <c r="AA45" s="22">
        <v>76985890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66629705</v>
      </c>
      <c r="F48" s="53">
        <f t="shared" si="7"/>
        <v>76985890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76985890</v>
      </c>
      <c r="Y48" s="53">
        <f t="shared" si="7"/>
        <v>-76985890</v>
      </c>
      <c r="Z48" s="54">
        <f>+IF(X48&lt;&gt;0,+(Y48/X48)*100,0)</f>
        <v>-100</v>
      </c>
      <c r="AA48" s="55">
        <f>SUM(AA45:AA47)</f>
        <v>76985890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-7689001</v>
      </c>
      <c r="F6" s="20">
        <v>-7839001</v>
      </c>
      <c r="G6" s="20">
        <v>-9989795</v>
      </c>
      <c r="H6" s="20">
        <v>-3928895</v>
      </c>
      <c r="I6" s="20">
        <v>-3113023</v>
      </c>
      <c r="J6" s="20">
        <v>-17031713</v>
      </c>
      <c r="K6" s="20">
        <v>-5147736</v>
      </c>
      <c r="L6" s="20">
        <v>2456420</v>
      </c>
      <c r="M6" s="20">
        <v>1322317</v>
      </c>
      <c r="N6" s="20">
        <v>-1368999</v>
      </c>
      <c r="O6" s="20">
        <v>129095</v>
      </c>
      <c r="P6" s="20">
        <v>267998</v>
      </c>
      <c r="Q6" s="20">
        <v>2842162</v>
      </c>
      <c r="R6" s="20">
        <v>3239255</v>
      </c>
      <c r="S6" s="20">
        <v>2993182</v>
      </c>
      <c r="T6" s="20">
        <v>381453</v>
      </c>
      <c r="U6" s="20">
        <v>4230037</v>
      </c>
      <c r="V6" s="20">
        <v>7604672</v>
      </c>
      <c r="W6" s="20">
        <v>-7556785</v>
      </c>
      <c r="X6" s="20">
        <v>-7839001</v>
      </c>
      <c r="Y6" s="20">
        <v>282216</v>
      </c>
      <c r="Z6" s="21">
        <v>-3.6001526214883754</v>
      </c>
      <c r="AA6" s="22">
        <v>-7839001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9473239</v>
      </c>
      <c r="D8" s="18"/>
      <c r="E8" s="19">
        <v>231108318</v>
      </c>
      <c r="F8" s="20">
        <v>26901123</v>
      </c>
      <c r="G8" s="20">
        <v>13936030</v>
      </c>
      <c r="H8" s="20">
        <v>10583739</v>
      </c>
      <c r="I8" s="20">
        <v>9483264</v>
      </c>
      <c r="J8" s="20">
        <v>34003033</v>
      </c>
      <c r="K8" s="20">
        <v>10617222</v>
      </c>
      <c r="L8" s="20">
        <v>7276393</v>
      </c>
      <c r="M8" s="20">
        <v>8205620</v>
      </c>
      <c r="N8" s="20">
        <v>26099235</v>
      </c>
      <c r="O8" s="20">
        <v>9072703</v>
      </c>
      <c r="P8" s="20">
        <v>9756832</v>
      </c>
      <c r="Q8" s="20">
        <v>-19296021</v>
      </c>
      <c r="R8" s="20">
        <v>-466486</v>
      </c>
      <c r="S8" s="20">
        <v>14957051</v>
      </c>
      <c r="T8" s="20">
        <v>18223359</v>
      </c>
      <c r="U8" s="20">
        <v>-15403814</v>
      </c>
      <c r="V8" s="20">
        <v>17776596</v>
      </c>
      <c r="W8" s="20">
        <v>77412378</v>
      </c>
      <c r="X8" s="20">
        <v>26901123</v>
      </c>
      <c r="Y8" s="20">
        <v>50511255</v>
      </c>
      <c r="Z8" s="21">
        <v>187.76634343480754</v>
      </c>
      <c r="AA8" s="22">
        <v>26901123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-1127508</v>
      </c>
      <c r="F9" s="20">
        <v>-1127508</v>
      </c>
      <c r="G9" s="20"/>
      <c r="H9" s="20">
        <v>-645308</v>
      </c>
      <c r="I9" s="20">
        <v>253692</v>
      </c>
      <c r="J9" s="20">
        <v>-391616</v>
      </c>
      <c r="K9" s="20">
        <v>-267580</v>
      </c>
      <c r="L9" s="20">
        <v>31584</v>
      </c>
      <c r="M9" s="20">
        <v>301836</v>
      </c>
      <c r="N9" s="20">
        <v>65840</v>
      </c>
      <c r="O9" s="20">
        <v>-206799</v>
      </c>
      <c r="P9" s="20">
        <v>-101638</v>
      </c>
      <c r="Q9" s="20">
        <v>-171725</v>
      </c>
      <c r="R9" s="20">
        <v>-480162</v>
      </c>
      <c r="S9" s="20">
        <v>197546</v>
      </c>
      <c r="T9" s="20">
        <v>323252</v>
      </c>
      <c r="U9" s="20">
        <v>-559727</v>
      </c>
      <c r="V9" s="20">
        <v>-38929</v>
      </c>
      <c r="W9" s="20">
        <v>-844867</v>
      </c>
      <c r="X9" s="20">
        <v>-1127508</v>
      </c>
      <c r="Y9" s="20">
        <v>282641</v>
      </c>
      <c r="Z9" s="21">
        <v>-25.067760051369923</v>
      </c>
      <c r="AA9" s="22">
        <v>-1127508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-350000</v>
      </c>
      <c r="G11" s="20">
        <v>-223691</v>
      </c>
      <c r="H11" s="20">
        <v>-176280</v>
      </c>
      <c r="I11" s="20">
        <v>-284539</v>
      </c>
      <c r="J11" s="20">
        <v>-684510</v>
      </c>
      <c r="K11" s="20">
        <v>-345192</v>
      </c>
      <c r="L11" s="20">
        <v>-125565</v>
      </c>
      <c r="M11" s="20">
        <v>-124823</v>
      </c>
      <c r="N11" s="20">
        <v>-595580</v>
      </c>
      <c r="O11" s="20">
        <v>-245632</v>
      </c>
      <c r="P11" s="20">
        <v>-204788</v>
      </c>
      <c r="Q11" s="20">
        <v>-501857</v>
      </c>
      <c r="R11" s="20">
        <v>-952277</v>
      </c>
      <c r="S11" s="20">
        <v>-237233</v>
      </c>
      <c r="T11" s="20">
        <v>-595034</v>
      </c>
      <c r="U11" s="20">
        <v>-3050236</v>
      </c>
      <c r="V11" s="20">
        <v>-3882503</v>
      </c>
      <c r="W11" s="20">
        <v>-6114870</v>
      </c>
      <c r="X11" s="20">
        <v>-350000</v>
      </c>
      <c r="Y11" s="20">
        <v>-5764870</v>
      </c>
      <c r="Z11" s="21">
        <v>1647.1057142857142</v>
      </c>
      <c r="AA11" s="22">
        <v>-350000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9473239</v>
      </c>
      <c r="D12" s="29">
        <f>SUM(D6:D11)</f>
        <v>0</v>
      </c>
      <c r="E12" s="30">
        <f t="shared" si="0"/>
        <v>222291809</v>
      </c>
      <c r="F12" s="31">
        <f t="shared" si="0"/>
        <v>17584614</v>
      </c>
      <c r="G12" s="31">
        <f t="shared" si="0"/>
        <v>3722544</v>
      </c>
      <c r="H12" s="31">
        <f t="shared" si="0"/>
        <v>5833256</v>
      </c>
      <c r="I12" s="31">
        <f t="shared" si="0"/>
        <v>6339394</v>
      </c>
      <c r="J12" s="31">
        <f t="shared" si="0"/>
        <v>15895194</v>
      </c>
      <c r="K12" s="31">
        <f t="shared" si="0"/>
        <v>4856714</v>
      </c>
      <c r="L12" s="31">
        <f t="shared" si="0"/>
        <v>9638832</v>
      </c>
      <c r="M12" s="31">
        <f t="shared" si="0"/>
        <v>9704950</v>
      </c>
      <c r="N12" s="31">
        <f t="shared" si="0"/>
        <v>24200496</v>
      </c>
      <c r="O12" s="31">
        <f t="shared" si="0"/>
        <v>8749367</v>
      </c>
      <c r="P12" s="31">
        <f t="shared" si="0"/>
        <v>9718404</v>
      </c>
      <c r="Q12" s="31">
        <f t="shared" si="0"/>
        <v>-17127441</v>
      </c>
      <c r="R12" s="31">
        <f t="shared" si="0"/>
        <v>1340330</v>
      </c>
      <c r="S12" s="31">
        <f t="shared" si="0"/>
        <v>17910546</v>
      </c>
      <c r="T12" s="31">
        <f t="shared" si="0"/>
        <v>18333030</v>
      </c>
      <c r="U12" s="31">
        <f t="shared" si="0"/>
        <v>-14783740</v>
      </c>
      <c r="V12" s="31">
        <f t="shared" si="0"/>
        <v>21459836</v>
      </c>
      <c r="W12" s="31">
        <f t="shared" si="0"/>
        <v>62895856</v>
      </c>
      <c r="X12" s="31">
        <f t="shared" si="0"/>
        <v>17584614</v>
      </c>
      <c r="Y12" s="31">
        <f t="shared" si="0"/>
        <v>45311242</v>
      </c>
      <c r="Z12" s="32">
        <f>+IF(X12&lt;&gt;0,+(Y12/X12)*100,0)</f>
        <v>257.67549972947938</v>
      </c>
      <c r="AA12" s="33">
        <f>SUM(AA6:AA11)</f>
        <v>17584614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-74907883</v>
      </c>
      <c r="D19" s="18"/>
      <c r="E19" s="19">
        <v>32869891</v>
      </c>
      <c r="F19" s="20">
        <v>-3565774</v>
      </c>
      <c r="G19" s="20"/>
      <c r="H19" s="20"/>
      <c r="I19" s="20"/>
      <c r="J19" s="20"/>
      <c r="K19" s="20"/>
      <c r="L19" s="20">
        <v>130586</v>
      </c>
      <c r="M19" s="20"/>
      <c r="N19" s="20">
        <v>130586</v>
      </c>
      <c r="O19" s="20"/>
      <c r="P19" s="20"/>
      <c r="Q19" s="20">
        <v>-7017176</v>
      </c>
      <c r="R19" s="20">
        <v>-7017176</v>
      </c>
      <c r="S19" s="20"/>
      <c r="T19" s="20"/>
      <c r="U19" s="20">
        <v>17647</v>
      </c>
      <c r="V19" s="20">
        <v>17647</v>
      </c>
      <c r="W19" s="20">
        <v>-6868943</v>
      </c>
      <c r="X19" s="20">
        <v>-3565774</v>
      </c>
      <c r="Y19" s="20">
        <v>-3303169</v>
      </c>
      <c r="Z19" s="21">
        <v>92.635399775756966</v>
      </c>
      <c r="AA19" s="22">
        <v>-3565774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-74907883</v>
      </c>
      <c r="D24" s="29">
        <f>SUM(D15:D23)</f>
        <v>0</v>
      </c>
      <c r="E24" s="36">
        <f t="shared" si="1"/>
        <v>32869891</v>
      </c>
      <c r="F24" s="37">
        <f t="shared" si="1"/>
        <v>-3565774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130586</v>
      </c>
      <c r="M24" s="37">
        <f t="shared" si="1"/>
        <v>0</v>
      </c>
      <c r="N24" s="37">
        <f t="shared" si="1"/>
        <v>130586</v>
      </c>
      <c r="O24" s="37">
        <f t="shared" si="1"/>
        <v>0</v>
      </c>
      <c r="P24" s="37">
        <f t="shared" si="1"/>
        <v>0</v>
      </c>
      <c r="Q24" s="37">
        <f t="shared" si="1"/>
        <v>-7017176</v>
      </c>
      <c r="R24" s="37">
        <f t="shared" si="1"/>
        <v>-7017176</v>
      </c>
      <c r="S24" s="37">
        <f t="shared" si="1"/>
        <v>0</v>
      </c>
      <c r="T24" s="37">
        <f t="shared" si="1"/>
        <v>0</v>
      </c>
      <c r="U24" s="37">
        <f t="shared" si="1"/>
        <v>17647</v>
      </c>
      <c r="V24" s="37">
        <f t="shared" si="1"/>
        <v>17647</v>
      </c>
      <c r="W24" s="37">
        <f t="shared" si="1"/>
        <v>-6868943</v>
      </c>
      <c r="X24" s="37">
        <f t="shared" si="1"/>
        <v>-3565774</v>
      </c>
      <c r="Y24" s="37">
        <f t="shared" si="1"/>
        <v>-3303169</v>
      </c>
      <c r="Z24" s="38">
        <f>+IF(X24&lt;&gt;0,+(Y24/X24)*100,0)</f>
        <v>92.635399775756966</v>
      </c>
      <c r="AA24" s="39">
        <f>SUM(AA15:AA23)</f>
        <v>-3565774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-65434644</v>
      </c>
      <c r="D25" s="29">
        <f>+D12+D24</f>
        <v>0</v>
      </c>
      <c r="E25" s="30">
        <f t="shared" si="2"/>
        <v>255161700</v>
      </c>
      <c r="F25" s="31">
        <f t="shared" si="2"/>
        <v>14018840</v>
      </c>
      <c r="G25" s="31">
        <f t="shared" si="2"/>
        <v>3722544</v>
      </c>
      <c r="H25" s="31">
        <f t="shared" si="2"/>
        <v>5833256</v>
      </c>
      <c r="I25" s="31">
        <f t="shared" si="2"/>
        <v>6339394</v>
      </c>
      <c r="J25" s="31">
        <f t="shared" si="2"/>
        <v>15895194</v>
      </c>
      <c r="K25" s="31">
        <f t="shared" si="2"/>
        <v>4856714</v>
      </c>
      <c r="L25" s="31">
        <f t="shared" si="2"/>
        <v>9769418</v>
      </c>
      <c r="M25" s="31">
        <f t="shared" si="2"/>
        <v>9704950</v>
      </c>
      <c r="N25" s="31">
        <f t="shared" si="2"/>
        <v>24331082</v>
      </c>
      <c r="O25" s="31">
        <f t="shared" si="2"/>
        <v>8749367</v>
      </c>
      <c r="P25" s="31">
        <f t="shared" si="2"/>
        <v>9718404</v>
      </c>
      <c r="Q25" s="31">
        <f t="shared" si="2"/>
        <v>-24144617</v>
      </c>
      <c r="R25" s="31">
        <f t="shared" si="2"/>
        <v>-5676846</v>
      </c>
      <c r="S25" s="31">
        <f t="shared" si="2"/>
        <v>17910546</v>
      </c>
      <c r="T25" s="31">
        <f t="shared" si="2"/>
        <v>18333030</v>
      </c>
      <c r="U25" s="31">
        <f t="shared" si="2"/>
        <v>-14766093</v>
      </c>
      <c r="V25" s="31">
        <f t="shared" si="2"/>
        <v>21477483</v>
      </c>
      <c r="W25" s="31">
        <f t="shared" si="2"/>
        <v>56026913</v>
      </c>
      <c r="X25" s="31">
        <f t="shared" si="2"/>
        <v>14018840</v>
      </c>
      <c r="Y25" s="31">
        <f t="shared" si="2"/>
        <v>42008073</v>
      </c>
      <c r="Z25" s="32">
        <f>+IF(X25&lt;&gt;0,+(Y25/X25)*100,0)</f>
        <v>299.65441505859258</v>
      </c>
      <c r="AA25" s="33">
        <f>+AA12+AA24</f>
        <v>14018840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-174</v>
      </c>
      <c r="H31" s="20">
        <v>-1592</v>
      </c>
      <c r="I31" s="20">
        <v>-1453</v>
      </c>
      <c r="J31" s="20">
        <v>-3219</v>
      </c>
      <c r="K31" s="20">
        <v>-6102</v>
      </c>
      <c r="L31" s="20">
        <v>-12975</v>
      </c>
      <c r="M31" s="20">
        <v>-3271</v>
      </c>
      <c r="N31" s="20">
        <v>-22348</v>
      </c>
      <c r="O31" s="20">
        <v>-3758</v>
      </c>
      <c r="P31" s="20">
        <v>-961</v>
      </c>
      <c r="Q31" s="20">
        <v>-4631</v>
      </c>
      <c r="R31" s="20">
        <v>-9350</v>
      </c>
      <c r="S31" s="20">
        <v>-841</v>
      </c>
      <c r="T31" s="20">
        <v>-3056</v>
      </c>
      <c r="U31" s="20">
        <v>-1656</v>
      </c>
      <c r="V31" s="20">
        <v>-5553</v>
      </c>
      <c r="W31" s="20">
        <v>-40470</v>
      </c>
      <c r="X31" s="20"/>
      <c r="Y31" s="20">
        <v>-40470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32657608</v>
      </c>
      <c r="G32" s="20">
        <v>-9059738</v>
      </c>
      <c r="H32" s="20">
        <v>-6101515</v>
      </c>
      <c r="I32" s="20">
        <v>-1915042</v>
      </c>
      <c r="J32" s="20">
        <v>-17076295</v>
      </c>
      <c r="K32" s="20">
        <v>-6765023</v>
      </c>
      <c r="L32" s="20">
        <v>-31462</v>
      </c>
      <c r="M32" s="20">
        <v>1045089</v>
      </c>
      <c r="N32" s="20">
        <v>-5751396</v>
      </c>
      <c r="O32" s="20">
        <v>-2702781</v>
      </c>
      <c r="P32" s="20">
        <v>-647799</v>
      </c>
      <c r="Q32" s="20">
        <v>-858043</v>
      </c>
      <c r="R32" s="20">
        <v>-4208623</v>
      </c>
      <c r="S32" s="20">
        <v>642796</v>
      </c>
      <c r="T32" s="20">
        <v>57002</v>
      </c>
      <c r="U32" s="20">
        <v>3954449</v>
      </c>
      <c r="V32" s="20">
        <v>4654247</v>
      </c>
      <c r="W32" s="20">
        <v>-22382067</v>
      </c>
      <c r="X32" s="20">
        <v>32657608</v>
      </c>
      <c r="Y32" s="20">
        <v>-55039675</v>
      </c>
      <c r="Z32" s="21">
        <v>-168.53553695665647</v>
      </c>
      <c r="AA32" s="22">
        <v>32657608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32657608</v>
      </c>
      <c r="G34" s="31">
        <f t="shared" si="3"/>
        <v>-9059912</v>
      </c>
      <c r="H34" s="31">
        <f t="shared" si="3"/>
        <v>-6103107</v>
      </c>
      <c r="I34" s="31">
        <f t="shared" si="3"/>
        <v>-1916495</v>
      </c>
      <c r="J34" s="31">
        <f t="shared" si="3"/>
        <v>-17079514</v>
      </c>
      <c r="K34" s="31">
        <f t="shared" si="3"/>
        <v>-6771125</v>
      </c>
      <c r="L34" s="31">
        <f t="shared" si="3"/>
        <v>-44437</v>
      </c>
      <c r="M34" s="31">
        <f t="shared" si="3"/>
        <v>1041818</v>
      </c>
      <c r="N34" s="31">
        <f t="shared" si="3"/>
        <v>-5773744</v>
      </c>
      <c r="O34" s="31">
        <f t="shared" si="3"/>
        <v>-2706539</v>
      </c>
      <c r="P34" s="31">
        <f t="shared" si="3"/>
        <v>-648760</v>
      </c>
      <c r="Q34" s="31">
        <f t="shared" si="3"/>
        <v>-862674</v>
      </c>
      <c r="R34" s="31">
        <f t="shared" si="3"/>
        <v>-4217973</v>
      </c>
      <c r="S34" s="31">
        <f t="shared" si="3"/>
        <v>641955</v>
      </c>
      <c r="T34" s="31">
        <f t="shared" si="3"/>
        <v>53946</v>
      </c>
      <c r="U34" s="31">
        <f t="shared" si="3"/>
        <v>3952793</v>
      </c>
      <c r="V34" s="31">
        <f t="shared" si="3"/>
        <v>4648694</v>
      </c>
      <c r="W34" s="31">
        <f t="shared" si="3"/>
        <v>-22422537</v>
      </c>
      <c r="X34" s="31">
        <f t="shared" si="3"/>
        <v>32657608</v>
      </c>
      <c r="Y34" s="31">
        <f t="shared" si="3"/>
        <v>-55080145</v>
      </c>
      <c r="Z34" s="32">
        <f>+IF(X34&lt;&gt;0,+(Y34/X34)*100,0)</f>
        <v>-168.65945907612095</v>
      </c>
      <c r="AA34" s="33">
        <f>SUM(AA29:AA33)</f>
        <v>32657608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>
        <v>1080429</v>
      </c>
      <c r="V37" s="20">
        <v>1080429</v>
      </c>
      <c r="W37" s="20">
        <v>2536917</v>
      </c>
      <c r="X37" s="20"/>
      <c r="Y37" s="20">
        <v>2536917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174686454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174686454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1080429</v>
      </c>
      <c r="V39" s="37">
        <f t="shared" si="4"/>
        <v>1080429</v>
      </c>
      <c r="W39" s="37">
        <f t="shared" si="4"/>
        <v>2536917</v>
      </c>
      <c r="X39" s="37">
        <f t="shared" si="4"/>
        <v>0</v>
      </c>
      <c r="Y39" s="37">
        <f t="shared" si="4"/>
        <v>2536917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174686454</v>
      </c>
      <c r="F40" s="31">
        <f t="shared" si="5"/>
        <v>32657608</v>
      </c>
      <c r="G40" s="31">
        <f t="shared" si="5"/>
        <v>-9059912</v>
      </c>
      <c r="H40" s="31">
        <f t="shared" si="5"/>
        <v>-6103107</v>
      </c>
      <c r="I40" s="31">
        <f t="shared" si="5"/>
        <v>-1916495</v>
      </c>
      <c r="J40" s="31">
        <f t="shared" si="5"/>
        <v>-17079514</v>
      </c>
      <c r="K40" s="31">
        <f t="shared" si="5"/>
        <v>-6771125</v>
      </c>
      <c r="L40" s="31">
        <f t="shared" si="5"/>
        <v>-44437</v>
      </c>
      <c r="M40" s="31">
        <f t="shared" si="5"/>
        <v>2498306</v>
      </c>
      <c r="N40" s="31">
        <f t="shared" si="5"/>
        <v>-4317256</v>
      </c>
      <c r="O40" s="31">
        <f t="shared" si="5"/>
        <v>-2706539</v>
      </c>
      <c r="P40" s="31">
        <f t="shared" si="5"/>
        <v>-648760</v>
      </c>
      <c r="Q40" s="31">
        <f t="shared" si="5"/>
        <v>-862674</v>
      </c>
      <c r="R40" s="31">
        <f t="shared" si="5"/>
        <v>-4217973</v>
      </c>
      <c r="S40" s="31">
        <f t="shared" si="5"/>
        <v>641955</v>
      </c>
      <c r="T40" s="31">
        <f t="shared" si="5"/>
        <v>53946</v>
      </c>
      <c r="U40" s="31">
        <f t="shared" si="5"/>
        <v>5033222</v>
      </c>
      <c r="V40" s="31">
        <f t="shared" si="5"/>
        <v>5729123</v>
      </c>
      <c r="W40" s="31">
        <f t="shared" si="5"/>
        <v>-19885620</v>
      </c>
      <c r="X40" s="31">
        <f t="shared" si="5"/>
        <v>32657608</v>
      </c>
      <c r="Y40" s="31">
        <f t="shared" si="5"/>
        <v>-52543228</v>
      </c>
      <c r="Z40" s="32">
        <f>+IF(X40&lt;&gt;0,+(Y40/X40)*100,0)</f>
        <v>-160.89123245033744</v>
      </c>
      <c r="AA40" s="33">
        <f>+AA34+AA39</f>
        <v>32657608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-65434644</v>
      </c>
      <c r="D42" s="43">
        <f>+D25-D40</f>
        <v>0</v>
      </c>
      <c r="E42" s="44">
        <f t="shared" si="6"/>
        <v>80475246</v>
      </c>
      <c r="F42" s="45">
        <f t="shared" si="6"/>
        <v>-18638768</v>
      </c>
      <c r="G42" s="45">
        <f t="shared" si="6"/>
        <v>12782456</v>
      </c>
      <c r="H42" s="45">
        <f t="shared" si="6"/>
        <v>11936363</v>
      </c>
      <c r="I42" s="45">
        <f t="shared" si="6"/>
        <v>8255889</v>
      </c>
      <c r="J42" s="45">
        <f t="shared" si="6"/>
        <v>32974708</v>
      </c>
      <c r="K42" s="45">
        <f t="shared" si="6"/>
        <v>11627839</v>
      </c>
      <c r="L42" s="45">
        <f t="shared" si="6"/>
        <v>9813855</v>
      </c>
      <c r="M42" s="45">
        <f t="shared" si="6"/>
        <v>7206644</v>
      </c>
      <c r="N42" s="45">
        <f t="shared" si="6"/>
        <v>28648338</v>
      </c>
      <c r="O42" s="45">
        <f t="shared" si="6"/>
        <v>11455906</v>
      </c>
      <c r="P42" s="45">
        <f t="shared" si="6"/>
        <v>10367164</v>
      </c>
      <c r="Q42" s="45">
        <f t="shared" si="6"/>
        <v>-23281943</v>
      </c>
      <c r="R42" s="45">
        <f t="shared" si="6"/>
        <v>-1458873</v>
      </c>
      <c r="S42" s="45">
        <f t="shared" si="6"/>
        <v>17268591</v>
      </c>
      <c r="T42" s="45">
        <f t="shared" si="6"/>
        <v>18279084</v>
      </c>
      <c r="U42" s="45">
        <f t="shared" si="6"/>
        <v>-19799315</v>
      </c>
      <c r="V42" s="45">
        <f t="shared" si="6"/>
        <v>15748360</v>
      </c>
      <c r="W42" s="45">
        <f t="shared" si="6"/>
        <v>75912533</v>
      </c>
      <c r="X42" s="45">
        <f t="shared" si="6"/>
        <v>-18638768</v>
      </c>
      <c r="Y42" s="45">
        <f t="shared" si="6"/>
        <v>94551301</v>
      </c>
      <c r="Z42" s="46">
        <f>+IF(X42&lt;&gt;0,+(Y42/X42)*100,0)</f>
        <v>-507.28299745991796</v>
      </c>
      <c r="AA42" s="47">
        <f>+AA25-AA40</f>
        <v>-18638768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-7102033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-7102033</v>
      </c>
      <c r="Y45" s="20">
        <v>7102033</v>
      </c>
      <c r="Z45" s="48">
        <v>-100</v>
      </c>
      <c r="AA45" s="22">
        <v>-7102033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-7102033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-7102033</v>
      </c>
      <c r="Y48" s="53">
        <f t="shared" si="7"/>
        <v>7102033</v>
      </c>
      <c r="Z48" s="54">
        <f>+IF(X48&lt;&gt;0,+(Y48/X48)*100,0)</f>
        <v>-100</v>
      </c>
      <c r="AA48" s="55">
        <f>SUM(AA45:AA47)</f>
        <v>-7102033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165059401</v>
      </c>
      <c r="D6" s="18"/>
      <c r="E6" s="19">
        <v>-43171943</v>
      </c>
      <c r="F6" s="20">
        <v>-43298589</v>
      </c>
      <c r="G6" s="20">
        <v>183154356</v>
      </c>
      <c r="H6" s="20">
        <v>4979728</v>
      </c>
      <c r="I6" s="20">
        <v>3125065</v>
      </c>
      <c r="J6" s="20">
        <v>191259149</v>
      </c>
      <c r="K6" s="20">
        <v>312845</v>
      </c>
      <c r="L6" s="20">
        <v>4284401</v>
      </c>
      <c r="M6" s="20">
        <v>12898755</v>
      </c>
      <c r="N6" s="20">
        <v>17496001</v>
      </c>
      <c r="O6" s="20">
        <v>2901681</v>
      </c>
      <c r="P6" s="20">
        <v>1939564</v>
      </c>
      <c r="Q6" s="20">
        <v>9540358</v>
      </c>
      <c r="R6" s="20">
        <v>14381603</v>
      </c>
      <c r="S6" s="20">
        <v>2358136</v>
      </c>
      <c r="T6" s="20">
        <v>2904387</v>
      </c>
      <c r="U6" s="20">
        <v>1730531</v>
      </c>
      <c r="V6" s="20">
        <v>6993054</v>
      </c>
      <c r="W6" s="20">
        <v>230129807</v>
      </c>
      <c r="X6" s="20">
        <v>-43298589</v>
      </c>
      <c r="Y6" s="20">
        <v>273428396</v>
      </c>
      <c r="Z6" s="21">
        <v>-631.49493393422119</v>
      </c>
      <c r="AA6" s="22">
        <v>-43298589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26968947</v>
      </c>
      <c r="D8" s="18"/>
      <c r="E8" s="19">
        <v>67996838</v>
      </c>
      <c r="F8" s="20">
        <v>72996838</v>
      </c>
      <c r="G8" s="20">
        <v>30773262</v>
      </c>
      <c r="H8" s="20">
        <v>235599</v>
      </c>
      <c r="I8" s="20">
        <v>1151121</v>
      </c>
      <c r="J8" s="20">
        <v>32159982</v>
      </c>
      <c r="K8" s="20">
        <v>-115712</v>
      </c>
      <c r="L8" s="20">
        <v>-627497</v>
      </c>
      <c r="M8" s="20">
        <v>414578</v>
      </c>
      <c r="N8" s="20">
        <v>-328631</v>
      </c>
      <c r="O8" s="20">
        <v>587150</v>
      </c>
      <c r="P8" s="20">
        <v>108295</v>
      </c>
      <c r="Q8" s="20">
        <v>3630238</v>
      </c>
      <c r="R8" s="20">
        <v>4325683</v>
      </c>
      <c r="S8" s="20">
        <v>66314</v>
      </c>
      <c r="T8" s="20">
        <v>906947</v>
      </c>
      <c r="U8" s="20">
        <v>523687</v>
      </c>
      <c r="V8" s="20">
        <v>1496948</v>
      </c>
      <c r="W8" s="20">
        <v>37653982</v>
      </c>
      <c r="X8" s="20">
        <v>72996838</v>
      </c>
      <c r="Y8" s="20">
        <v>-35342856</v>
      </c>
      <c r="Z8" s="21">
        <v>-48.416968417179937</v>
      </c>
      <c r="AA8" s="22">
        <v>72996838</v>
      </c>
    </row>
    <row r="9" spans="1:27" x14ac:dyDescent="0.25">
      <c r="A9" s="23" t="s">
        <v>37</v>
      </c>
      <c r="B9" s="17" t="s">
        <v>32</v>
      </c>
      <c r="C9" s="18">
        <v>-13649935</v>
      </c>
      <c r="D9" s="18"/>
      <c r="E9" s="19"/>
      <c r="F9" s="20"/>
      <c r="G9" s="20">
        <v>-13229715</v>
      </c>
      <c r="H9" s="20">
        <v>-250678</v>
      </c>
      <c r="I9" s="20">
        <v>54539</v>
      </c>
      <c r="J9" s="20">
        <v>-13425854</v>
      </c>
      <c r="K9" s="20">
        <v>133824</v>
      </c>
      <c r="L9" s="20">
        <v>-476229</v>
      </c>
      <c r="M9" s="20">
        <v>289181</v>
      </c>
      <c r="N9" s="20">
        <v>-53224</v>
      </c>
      <c r="O9" s="20">
        <v>-211430</v>
      </c>
      <c r="P9" s="20">
        <v>85627</v>
      </c>
      <c r="Q9" s="20">
        <v>-241362</v>
      </c>
      <c r="R9" s="20">
        <v>-367165</v>
      </c>
      <c r="S9" s="20">
        <v>-58435</v>
      </c>
      <c r="T9" s="20">
        <v>-190428</v>
      </c>
      <c r="U9" s="20">
        <v>638739</v>
      </c>
      <c r="V9" s="20">
        <v>389876</v>
      </c>
      <c r="W9" s="20">
        <v>-13456367</v>
      </c>
      <c r="X9" s="20"/>
      <c r="Y9" s="20">
        <v>-13456367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-25437453</v>
      </c>
      <c r="D11" s="18"/>
      <c r="E11" s="19">
        <v>39973444</v>
      </c>
      <c r="F11" s="20">
        <v>40673444</v>
      </c>
      <c r="G11" s="20">
        <v>-25667268</v>
      </c>
      <c r="H11" s="20">
        <v>-313233</v>
      </c>
      <c r="I11" s="20">
        <v>-117566</v>
      </c>
      <c r="J11" s="20">
        <v>-26098067</v>
      </c>
      <c r="K11" s="20">
        <v>-72233</v>
      </c>
      <c r="L11" s="20">
        <v>-352719</v>
      </c>
      <c r="M11" s="20">
        <v>-256824</v>
      </c>
      <c r="N11" s="20">
        <v>-681776</v>
      </c>
      <c r="O11" s="20">
        <v>-96290</v>
      </c>
      <c r="P11" s="20">
        <v>-533274</v>
      </c>
      <c r="Q11" s="20">
        <v>-417962</v>
      </c>
      <c r="R11" s="20">
        <v>-1047526</v>
      </c>
      <c r="S11" s="20">
        <v>-1461965</v>
      </c>
      <c r="T11" s="20">
        <v>-3162945</v>
      </c>
      <c r="U11" s="20">
        <v>-899444</v>
      </c>
      <c r="V11" s="20">
        <v>-5524354</v>
      </c>
      <c r="W11" s="20">
        <v>-33351723</v>
      </c>
      <c r="X11" s="20">
        <v>40673444</v>
      </c>
      <c r="Y11" s="20">
        <v>-74025167</v>
      </c>
      <c r="Z11" s="21">
        <v>-181.99876804137855</v>
      </c>
      <c r="AA11" s="22">
        <v>40673444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152940960</v>
      </c>
      <c r="D12" s="29">
        <f>SUM(D6:D11)</f>
        <v>0</v>
      </c>
      <c r="E12" s="30">
        <f t="shared" si="0"/>
        <v>64798339</v>
      </c>
      <c r="F12" s="31">
        <f t="shared" si="0"/>
        <v>70371693</v>
      </c>
      <c r="G12" s="31">
        <f t="shared" si="0"/>
        <v>175030635</v>
      </c>
      <c r="H12" s="31">
        <f t="shared" si="0"/>
        <v>4651416</v>
      </c>
      <c r="I12" s="31">
        <f t="shared" si="0"/>
        <v>4213159</v>
      </c>
      <c r="J12" s="31">
        <f t="shared" si="0"/>
        <v>183895210</v>
      </c>
      <c r="K12" s="31">
        <f t="shared" si="0"/>
        <v>258724</v>
      </c>
      <c r="L12" s="31">
        <f t="shared" si="0"/>
        <v>2827956</v>
      </c>
      <c r="M12" s="31">
        <f t="shared" si="0"/>
        <v>13345690</v>
      </c>
      <c r="N12" s="31">
        <f t="shared" si="0"/>
        <v>16432370</v>
      </c>
      <c r="O12" s="31">
        <f t="shared" si="0"/>
        <v>3181111</v>
      </c>
      <c r="P12" s="31">
        <f t="shared" si="0"/>
        <v>1600212</v>
      </c>
      <c r="Q12" s="31">
        <f t="shared" si="0"/>
        <v>12511272</v>
      </c>
      <c r="R12" s="31">
        <f t="shared" si="0"/>
        <v>17292595</v>
      </c>
      <c r="S12" s="31">
        <f t="shared" si="0"/>
        <v>904050</v>
      </c>
      <c r="T12" s="31">
        <f t="shared" si="0"/>
        <v>457961</v>
      </c>
      <c r="U12" s="31">
        <f t="shared" si="0"/>
        <v>1993513</v>
      </c>
      <c r="V12" s="31">
        <f t="shared" si="0"/>
        <v>3355524</v>
      </c>
      <c r="W12" s="31">
        <f t="shared" si="0"/>
        <v>220975699</v>
      </c>
      <c r="X12" s="31">
        <f t="shared" si="0"/>
        <v>70371693</v>
      </c>
      <c r="Y12" s="31">
        <f t="shared" si="0"/>
        <v>150604006</v>
      </c>
      <c r="Z12" s="32">
        <f>+IF(X12&lt;&gt;0,+(Y12/X12)*100,0)</f>
        <v>214.01219663707681</v>
      </c>
      <c r="AA12" s="33">
        <f>SUM(AA6:AA11)</f>
        <v>70371693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68159648</v>
      </c>
      <c r="D19" s="18"/>
      <c r="E19" s="19">
        <v>45313207</v>
      </c>
      <c r="F19" s="20">
        <v>45660692</v>
      </c>
      <c r="G19" s="20">
        <v>59078378</v>
      </c>
      <c r="H19" s="20">
        <v>7563202</v>
      </c>
      <c r="I19" s="20">
        <v>-744875</v>
      </c>
      <c r="J19" s="20">
        <v>65896705</v>
      </c>
      <c r="K19" s="20">
        <v>267114</v>
      </c>
      <c r="L19" s="20">
        <v>-1082870</v>
      </c>
      <c r="M19" s="20">
        <v>-1033370</v>
      </c>
      <c r="N19" s="20">
        <v>-1849126</v>
      </c>
      <c r="O19" s="20">
        <v>-142379</v>
      </c>
      <c r="P19" s="20">
        <v>73750</v>
      </c>
      <c r="Q19" s="20">
        <v>-1010620</v>
      </c>
      <c r="R19" s="20">
        <v>-1079249</v>
      </c>
      <c r="S19" s="20">
        <v>-99986</v>
      </c>
      <c r="T19" s="20">
        <v>-779810</v>
      </c>
      <c r="U19" s="20">
        <v>-621928</v>
      </c>
      <c r="V19" s="20">
        <v>-1501724</v>
      </c>
      <c r="W19" s="20">
        <v>61466606</v>
      </c>
      <c r="X19" s="20">
        <v>45660692</v>
      </c>
      <c r="Y19" s="20">
        <v>15805914</v>
      </c>
      <c r="Z19" s="21">
        <v>34.616019398041537</v>
      </c>
      <c r="AA19" s="22">
        <v>45660692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68159648</v>
      </c>
      <c r="D24" s="29">
        <f>SUM(D15:D23)</f>
        <v>0</v>
      </c>
      <c r="E24" s="36">
        <f t="shared" si="1"/>
        <v>45313207</v>
      </c>
      <c r="F24" s="37">
        <f t="shared" si="1"/>
        <v>45660692</v>
      </c>
      <c r="G24" s="37">
        <f t="shared" si="1"/>
        <v>59078378</v>
      </c>
      <c r="H24" s="37">
        <f t="shared" si="1"/>
        <v>7563202</v>
      </c>
      <c r="I24" s="37">
        <f t="shared" si="1"/>
        <v>-744875</v>
      </c>
      <c r="J24" s="37">
        <f t="shared" si="1"/>
        <v>65896705</v>
      </c>
      <c r="K24" s="37">
        <f t="shared" si="1"/>
        <v>267114</v>
      </c>
      <c r="L24" s="37">
        <f t="shared" si="1"/>
        <v>-1082870</v>
      </c>
      <c r="M24" s="37">
        <f t="shared" si="1"/>
        <v>-1033370</v>
      </c>
      <c r="N24" s="37">
        <f t="shared" si="1"/>
        <v>-1849126</v>
      </c>
      <c r="O24" s="37">
        <f t="shared" si="1"/>
        <v>-142379</v>
      </c>
      <c r="P24" s="37">
        <f t="shared" si="1"/>
        <v>73750</v>
      </c>
      <c r="Q24" s="37">
        <f t="shared" si="1"/>
        <v>-1010620</v>
      </c>
      <c r="R24" s="37">
        <f t="shared" si="1"/>
        <v>-1079249</v>
      </c>
      <c r="S24" s="37">
        <f t="shared" si="1"/>
        <v>-99986</v>
      </c>
      <c r="T24" s="37">
        <f t="shared" si="1"/>
        <v>-779810</v>
      </c>
      <c r="U24" s="37">
        <f t="shared" si="1"/>
        <v>-621928</v>
      </c>
      <c r="V24" s="37">
        <f t="shared" si="1"/>
        <v>-1501724</v>
      </c>
      <c r="W24" s="37">
        <f t="shared" si="1"/>
        <v>61466606</v>
      </c>
      <c r="X24" s="37">
        <f t="shared" si="1"/>
        <v>45660692</v>
      </c>
      <c r="Y24" s="37">
        <f t="shared" si="1"/>
        <v>15805914</v>
      </c>
      <c r="Z24" s="38">
        <f>+IF(X24&lt;&gt;0,+(Y24/X24)*100,0)</f>
        <v>34.616019398041537</v>
      </c>
      <c r="AA24" s="39">
        <f>SUM(AA15:AA23)</f>
        <v>45660692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221100608</v>
      </c>
      <c r="D25" s="29">
        <f>+D12+D24</f>
        <v>0</v>
      </c>
      <c r="E25" s="30">
        <f t="shared" si="2"/>
        <v>110111546</v>
      </c>
      <c r="F25" s="31">
        <f t="shared" si="2"/>
        <v>116032385</v>
      </c>
      <c r="G25" s="31">
        <f t="shared" si="2"/>
        <v>234109013</v>
      </c>
      <c r="H25" s="31">
        <f t="shared" si="2"/>
        <v>12214618</v>
      </c>
      <c r="I25" s="31">
        <f t="shared" si="2"/>
        <v>3468284</v>
      </c>
      <c r="J25" s="31">
        <f t="shared" si="2"/>
        <v>249791915</v>
      </c>
      <c r="K25" s="31">
        <f t="shared" si="2"/>
        <v>525838</v>
      </c>
      <c r="L25" s="31">
        <f t="shared" si="2"/>
        <v>1745086</v>
      </c>
      <c r="M25" s="31">
        <f t="shared" si="2"/>
        <v>12312320</v>
      </c>
      <c r="N25" s="31">
        <f t="shared" si="2"/>
        <v>14583244</v>
      </c>
      <c r="O25" s="31">
        <f t="shared" si="2"/>
        <v>3038732</v>
      </c>
      <c r="P25" s="31">
        <f t="shared" si="2"/>
        <v>1673962</v>
      </c>
      <c r="Q25" s="31">
        <f t="shared" si="2"/>
        <v>11500652</v>
      </c>
      <c r="R25" s="31">
        <f t="shared" si="2"/>
        <v>16213346</v>
      </c>
      <c r="S25" s="31">
        <f t="shared" si="2"/>
        <v>804064</v>
      </c>
      <c r="T25" s="31">
        <f t="shared" si="2"/>
        <v>-321849</v>
      </c>
      <c r="U25" s="31">
        <f t="shared" si="2"/>
        <v>1371585</v>
      </c>
      <c r="V25" s="31">
        <f t="shared" si="2"/>
        <v>1853800</v>
      </c>
      <c r="W25" s="31">
        <f t="shared" si="2"/>
        <v>282442305</v>
      </c>
      <c r="X25" s="31">
        <f t="shared" si="2"/>
        <v>116032385</v>
      </c>
      <c r="Y25" s="31">
        <f t="shared" si="2"/>
        <v>166409920</v>
      </c>
      <c r="Z25" s="32">
        <f>+IF(X25&lt;&gt;0,+(Y25/X25)*100,0)</f>
        <v>143.41678833887624</v>
      </c>
      <c r="AA25" s="33">
        <f>+AA12+AA24</f>
        <v>116032385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>
        <v>-6410</v>
      </c>
      <c r="P30" s="20">
        <v>-4280</v>
      </c>
      <c r="Q30" s="20">
        <v>-4280</v>
      </c>
      <c r="R30" s="20">
        <v>-14970</v>
      </c>
      <c r="S30" s="20">
        <v>-8560</v>
      </c>
      <c r="T30" s="20"/>
      <c r="U30" s="20">
        <v>-4280</v>
      </c>
      <c r="V30" s="20">
        <v>-12840</v>
      </c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-672790</v>
      </c>
      <c r="D31" s="18"/>
      <c r="E31" s="19">
        <v>1519345</v>
      </c>
      <c r="F31" s="20">
        <v>1519345</v>
      </c>
      <c r="G31" s="20">
        <v>-679537</v>
      </c>
      <c r="H31" s="20">
        <v>-7596</v>
      </c>
      <c r="I31" s="20">
        <v>-4778</v>
      </c>
      <c r="J31" s="20">
        <v>-691911</v>
      </c>
      <c r="K31" s="20">
        <v>-5240</v>
      </c>
      <c r="L31" s="20">
        <v>-7910</v>
      </c>
      <c r="M31" s="20">
        <v>-9103</v>
      </c>
      <c r="N31" s="20">
        <v>-22253</v>
      </c>
      <c r="O31" s="20">
        <v>-29242</v>
      </c>
      <c r="P31" s="20">
        <v>-4336</v>
      </c>
      <c r="Q31" s="20">
        <v>-17860</v>
      </c>
      <c r="R31" s="20">
        <v>-51438</v>
      </c>
      <c r="S31" s="20">
        <v>-11894</v>
      </c>
      <c r="T31" s="20">
        <v>-2323</v>
      </c>
      <c r="U31" s="20">
        <v>-6444</v>
      </c>
      <c r="V31" s="20">
        <v>-20661</v>
      </c>
      <c r="W31" s="20">
        <v>-786263</v>
      </c>
      <c r="X31" s="20">
        <v>1519345</v>
      </c>
      <c r="Y31" s="20">
        <v>-2305608</v>
      </c>
      <c r="Z31" s="21">
        <v>-151.7501291675031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-73805380</v>
      </c>
      <c r="D32" s="18"/>
      <c r="E32" s="19">
        <v>4713879</v>
      </c>
      <c r="F32" s="20">
        <v>4813006</v>
      </c>
      <c r="G32" s="20">
        <v>-74759889</v>
      </c>
      <c r="H32" s="20">
        <v>-4258968</v>
      </c>
      <c r="I32" s="20">
        <v>-2430070</v>
      </c>
      <c r="J32" s="20">
        <v>-81448927</v>
      </c>
      <c r="K32" s="20">
        <v>-4132097</v>
      </c>
      <c r="L32" s="20">
        <v>-3681119</v>
      </c>
      <c r="M32" s="20">
        <v>-3334012</v>
      </c>
      <c r="N32" s="20">
        <v>-11147228</v>
      </c>
      <c r="O32" s="20">
        <v>-2909497</v>
      </c>
      <c r="P32" s="20">
        <v>-3909428</v>
      </c>
      <c r="Q32" s="20">
        <v>-3836175</v>
      </c>
      <c r="R32" s="20">
        <v>-10655100</v>
      </c>
      <c r="S32" s="20">
        <v>-3239612</v>
      </c>
      <c r="T32" s="20">
        <v>-3369184</v>
      </c>
      <c r="U32" s="20">
        <v>-887422</v>
      </c>
      <c r="V32" s="20">
        <v>-7496218</v>
      </c>
      <c r="W32" s="20">
        <v>-110747473</v>
      </c>
      <c r="X32" s="20">
        <v>4813006</v>
      </c>
      <c r="Y32" s="20">
        <v>-115560479</v>
      </c>
      <c r="Z32" s="21">
        <v>-2401.0042580458035</v>
      </c>
      <c r="AA32" s="22">
        <v>4813006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-74504560</v>
      </c>
      <c r="D34" s="29">
        <f>SUM(D29:D33)</f>
        <v>0</v>
      </c>
      <c r="E34" s="30">
        <f t="shared" si="3"/>
        <v>6233224</v>
      </c>
      <c r="F34" s="31">
        <f t="shared" si="3"/>
        <v>6332351</v>
      </c>
      <c r="G34" s="31">
        <f t="shared" si="3"/>
        <v>-75467966</v>
      </c>
      <c r="H34" s="31">
        <f t="shared" si="3"/>
        <v>-4270789</v>
      </c>
      <c r="I34" s="31">
        <f t="shared" si="3"/>
        <v>-2439091</v>
      </c>
      <c r="J34" s="31">
        <f t="shared" si="3"/>
        <v>-82177846</v>
      </c>
      <c r="K34" s="31">
        <f t="shared" si="3"/>
        <v>-4141599</v>
      </c>
      <c r="L34" s="31">
        <f t="shared" si="3"/>
        <v>-3693291</v>
      </c>
      <c r="M34" s="31">
        <f t="shared" si="3"/>
        <v>-3345265</v>
      </c>
      <c r="N34" s="31">
        <f t="shared" si="3"/>
        <v>-11180155</v>
      </c>
      <c r="O34" s="31">
        <f t="shared" si="3"/>
        <v>-2945149</v>
      </c>
      <c r="P34" s="31">
        <f t="shared" si="3"/>
        <v>-3918044</v>
      </c>
      <c r="Q34" s="31">
        <f t="shared" si="3"/>
        <v>-3858315</v>
      </c>
      <c r="R34" s="31">
        <f t="shared" si="3"/>
        <v>-10721508</v>
      </c>
      <c r="S34" s="31">
        <f t="shared" si="3"/>
        <v>-3260066</v>
      </c>
      <c r="T34" s="31">
        <f t="shared" si="3"/>
        <v>-3371507</v>
      </c>
      <c r="U34" s="31">
        <f t="shared" si="3"/>
        <v>-898146</v>
      </c>
      <c r="V34" s="31">
        <f t="shared" si="3"/>
        <v>-7529719</v>
      </c>
      <c r="W34" s="31">
        <f t="shared" si="3"/>
        <v>-111609228</v>
      </c>
      <c r="X34" s="31">
        <f t="shared" si="3"/>
        <v>6332351</v>
      </c>
      <c r="Y34" s="31">
        <f t="shared" si="3"/>
        <v>-117941579</v>
      </c>
      <c r="Z34" s="32">
        <f>+IF(X34&lt;&gt;0,+(Y34/X34)*100,0)</f>
        <v>-1862.5243452234408</v>
      </c>
      <c r="AA34" s="33">
        <f>SUM(AA29:AA33)</f>
        <v>6332351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27778175</v>
      </c>
      <c r="F38" s="20">
        <v>27778175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27778175</v>
      </c>
      <c r="Y38" s="20">
        <v>-27778175</v>
      </c>
      <c r="Z38" s="21">
        <v>-100</v>
      </c>
      <c r="AA38" s="22">
        <v>27778175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27778175</v>
      </c>
      <c r="F39" s="37">
        <f t="shared" si="4"/>
        <v>27778175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27778175</v>
      </c>
      <c r="Y39" s="37">
        <f t="shared" si="4"/>
        <v>-27778175</v>
      </c>
      <c r="Z39" s="38">
        <f>+IF(X39&lt;&gt;0,+(Y39/X39)*100,0)</f>
        <v>-100</v>
      </c>
      <c r="AA39" s="39">
        <f>SUM(AA37:AA38)</f>
        <v>27778175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-74504560</v>
      </c>
      <c r="D40" s="29">
        <f>+D34+D39</f>
        <v>0</v>
      </c>
      <c r="E40" s="30">
        <f t="shared" si="5"/>
        <v>34011399</v>
      </c>
      <c r="F40" s="31">
        <f t="shared" si="5"/>
        <v>34110526</v>
      </c>
      <c r="G40" s="31">
        <f t="shared" si="5"/>
        <v>-75467966</v>
      </c>
      <c r="H40" s="31">
        <f t="shared" si="5"/>
        <v>-4270789</v>
      </c>
      <c r="I40" s="31">
        <f t="shared" si="5"/>
        <v>-2439091</v>
      </c>
      <c r="J40" s="31">
        <f t="shared" si="5"/>
        <v>-82177846</v>
      </c>
      <c r="K40" s="31">
        <f t="shared" si="5"/>
        <v>-4141599</v>
      </c>
      <c r="L40" s="31">
        <f t="shared" si="5"/>
        <v>-3693291</v>
      </c>
      <c r="M40" s="31">
        <f t="shared" si="5"/>
        <v>-3345265</v>
      </c>
      <c r="N40" s="31">
        <f t="shared" si="5"/>
        <v>-11180155</v>
      </c>
      <c r="O40" s="31">
        <f t="shared" si="5"/>
        <v>-2945149</v>
      </c>
      <c r="P40" s="31">
        <f t="shared" si="5"/>
        <v>-3918044</v>
      </c>
      <c r="Q40" s="31">
        <f t="shared" si="5"/>
        <v>-3858315</v>
      </c>
      <c r="R40" s="31">
        <f t="shared" si="5"/>
        <v>-10721508</v>
      </c>
      <c r="S40" s="31">
        <f t="shared" si="5"/>
        <v>-3260066</v>
      </c>
      <c r="T40" s="31">
        <f t="shared" si="5"/>
        <v>-3371507</v>
      </c>
      <c r="U40" s="31">
        <f t="shared" si="5"/>
        <v>-898146</v>
      </c>
      <c r="V40" s="31">
        <f t="shared" si="5"/>
        <v>-7529719</v>
      </c>
      <c r="W40" s="31">
        <f t="shared" si="5"/>
        <v>-111609228</v>
      </c>
      <c r="X40" s="31">
        <f t="shared" si="5"/>
        <v>34110526</v>
      </c>
      <c r="Y40" s="31">
        <f t="shared" si="5"/>
        <v>-145719754</v>
      </c>
      <c r="Z40" s="32">
        <f>+IF(X40&lt;&gt;0,+(Y40/X40)*100,0)</f>
        <v>-427.19878901896732</v>
      </c>
      <c r="AA40" s="33">
        <f>+AA34+AA39</f>
        <v>34110526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295605168</v>
      </c>
      <c r="D42" s="43">
        <f>+D25-D40</f>
        <v>0</v>
      </c>
      <c r="E42" s="44">
        <f t="shared" si="6"/>
        <v>76100147</v>
      </c>
      <c r="F42" s="45">
        <f t="shared" si="6"/>
        <v>81921859</v>
      </c>
      <c r="G42" s="45">
        <f t="shared" si="6"/>
        <v>309576979</v>
      </c>
      <c r="H42" s="45">
        <f t="shared" si="6"/>
        <v>16485407</v>
      </c>
      <c r="I42" s="45">
        <f t="shared" si="6"/>
        <v>5907375</v>
      </c>
      <c r="J42" s="45">
        <f t="shared" si="6"/>
        <v>331969761</v>
      </c>
      <c r="K42" s="45">
        <f t="shared" si="6"/>
        <v>4667437</v>
      </c>
      <c r="L42" s="45">
        <f t="shared" si="6"/>
        <v>5438377</v>
      </c>
      <c r="M42" s="45">
        <f t="shared" si="6"/>
        <v>15657585</v>
      </c>
      <c r="N42" s="45">
        <f t="shared" si="6"/>
        <v>25763399</v>
      </c>
      <c r="O42" s="45">
        <f t="shared" si="6"/>
        <v>5983881</v>
      </c>
      <c r="P42" s="45">
        <f t="shared" si="6"/>
        <v>5592006</v>
      </c>
      <c r="Q42" s="45">
        <f t="shared" si="6"/>
        <v>15358967</v>
      </c>
      <c r="R42" s="45">
        <f t="shared" si="6"/>
        <v>26934854</v>
      </c>
      <c r="S42" s="45">
        <f t="shared" si="6"/>
        <v>4064130</v>
      </c>
      <c r="T42" s="45">
        <f t="shared" si="6"/>
        <v>3049658</v>
      </c>
      <c r="U42" s="45">
        <f t="shared" si="6"/>
        <v>2269731</v>
      </c>
      <c r="V42" s="45">
        <f t="shared" si="6"/>
        <v>9383519</v>
      </c>
      <c r="W42" s="45">
        <f t="shared" si="6"/>
        <v>394051533</v>
      </c>
      <c r="X42" s="45">
        <f t="shared" si="6"/>
        <v>81921859</v>
      </c>
      <c r="Y42" s="45">
        <f t="shared" si="6"/>
        <v>312129674</v>
      </c>
      <c r="Z42" s="46">
        <f>+IF(X42&lt;&gt;0,+(Y42/X42)*100,0)</f>
        <v>381.00902226840338</v>
      </c>
      <c r="AA42" s="47">
        <f>+AA25-AA40</f>
        <v>81921859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-10366487</v>
      </c>
      <c r="F45" s="20">
        <v>-4544775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-4544775</v>
      </c>
      <c r="Y45" s="20">
        <v>4544775</v>
      </c>
      <c r="Z45" s="48">
        <v>-100</v>
      </c>
      <c r="AA45" s="22">
        <v>-4544775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-10366487</v>
      </c>
      <c r="F48" s="53">
        <f t="shared" si="7"/>
        <v>-4544775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-4544775</v>
      </c>
      <c r="Y48" s="53">
        <f t="shared" si="7"/>
        <v>4544775</v>
      </c>
      <c r="Z48" s="54">
        <f>+IF(X48&lt;&gt;0,+(Y48/X48)*100,0)</f>
        <v>-100</v>
      </c>
      <c r="AA48" s="55">
        <f>SUM(AA45:AA47)</f>
        <v>-4544775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-320199526</v>
      </c>
      <c r="D19" s="18"/>
      <c r="E19" s="19">
        <v>48713602</v>
      </c>
      <c r="F19" s="20">
        <v>51513602</v>
      </c>
      <c r="G19" s="20">
        <v>-280441927</v>
      </c>
      <c r="H19" s="20">
        <v>-46388522</v>
      </c>
      <c r="I19" s="20">
        <v>-3302786</v>
      </c>
      <c r="J19" s="20">
        <v>-330133235</v>
      </c>
      <c r="K19" s="20"/>
      <c r="L19" s="20">
        <v>25352</v>
      </c>
      <c r="M19" s="20">
        <v>-9908357</v>
      </c>
      <c r="N19" s="20">
        <v>-9883005</v>
      </c>
      <c r="O19" s="20">
        <v>-3302786</v>
      </c>
      <c r="P19" s="20">
        <v>-3302786</v>
      </c>
      <c r="Q19" s="20">
        <v>-3302786</v>
      </c>
      <c r="R19" s="20">
        <v>-9908358</v>
      </c>
      <c r="S19" s="20">
        <v>-3302786</v>
      </c>
      <c r="T19" s="20">
        <v>-3302786</v>
      </c>
      <c r="U19" s="20">
        <v>-3302786</v>
      </c>
      <c r="V19" s="20">
        <v>-9908358</v>
      </c>
      <c r="W19" s="20">
        <v>-359832956</v>
      </c>
      <c r="X19" s="20">
        <v>51513602</v>
      </c>
      <c r="Y19" s="20">
        <v>-411346558</v>
      </c>
      <c r="Z19" s="21">
        <v>-798.52027819759132</v>
      </c>
      <c r="AA19" s="22">
        <v>51513602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-320199526</v>
      </c>
      <c r="D24" s="29">
        <f>SUM(D15:D23)</f>
        <v>0</v>
      </c>
      <c r="E24" s="36">
        <f t="shared" si="1"/>
        <v>48713602</v>
      </c>
      <c r="F24" s="37">
        <f t="shared" si="1"/>
        <v>51513602</v>
      </c>
      <c r="G24" s="37">
        <f t="shared" si="1"/>
        <v>-280441927</v>
      </c>
      <c r="H24" s="37">
        <f t="shared" si="1"/>
        <v>-46388522</v>
      </c>
      <c r="I24" s="37">
        <f t="shared" si="1"/>
        <v>-3302786</v>
      </c>
      <c r="J24" s="37">
        <f t="shared" si="1"/>
        <v>-330133235</v>
      </c>
      <c r="K24" s="37">
        <f t="shared" si="1"/>
        <v>0</v>
      </c>
      <c r="L24" s="37">
        <f t="shared" si="1"/>
        <v>25352</v>
      </c>
      <c r="M24" s="37">
        <f t="shared" si="1"/>
        <v>-9908357</v>
      </c>
      <c r="N24" s="37">
        <f t="shared" si="1"/>
        <v>-9883005</v>
      </c>
      <c r="O24" s="37">
        <f t="shared" si="1"/>
        <v>-3302786</v>
      </c>
      <c r="P24" s="37">
        <f t="shared" si="1"/>
        <v>-3302786</v>
      </c>
      <c r="Q24" s="37">
        <f t="shared" si="1"/>
        <v>-3302786</v>
      </c>
      <c r="R24" s="37">
        <f t="shared" si="1"/>
        <v>-9908358</v>
      </c>
      <c r="S24" s="37">
        <f t="shared" si="1"/>
        <v>-3302786</v>
      </c>
      <c r="T24" s="37">
        <f t="shared" si="1"/>
        <v>-3302786</v>
      </c>
      <c r="U24" s="37">
        <f t="shared" si="1"/>
        <v>-3302786</v>
      </c>
      <c r="V24" s="37">
        <f t="shared" si="1"/>
        <v>-9908358</v>
      </c>
      <c r="W24" s="37">
        <f t="shared" si="1"/>
        <v>-359832956</v>
      </c>
      <c r="X24" s="37">
        <f t="shared" si="1"/>
        <v>51513602</v>
      </c>
      <c r="Y24" s="37">
        <f t="shared" si="1"/>
        <v>-411346558</v>
      </c>
      <c r="Z24" s="38">
        <f>+IF(X24&lt;&gt;0,+(Y24/X24)*100,0)</f>
        <v>-798.52027819759132</v>
      </c>
      <c r="AA24" s="39">
        <f>SUM(AA15:AA23)</f>
        <v>51513602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-320199526</v>
      </c>
      <c r="D25" s="29">
        <f>+D12+D24</f>
        <v>0</v>
      </c>
      <c r="E25" s="30">
        <f t="shared" si="2"/>
        <v>48713602</v>
      </c>
      <c r="F25" s="31">
        <f t="shared" si="2"/>
        <v>51513602</v>
      </c>
      <c r="G25" s="31">
        <f t="shared" si="2"/>
        <v>-280441927</v>
      </c>
      <c r="H25" s="31">
        <f t="shared" si="2"/>
        <v>-46388522</v>
      </c>
      <c r="I25" s="31">
        <f t="shared" si="2"/>
        <v>-3302786</v>
      </c>
      <c r="J25" s="31">
        <f t="shared" si="2"/>
        <v>-330133235</v>
      </c>
      <c r="K25" s="31">
        <f t="shared" si="2"/>
        <v>0</v>
      </c>
      <c r="L25" s="31">
        <f t="shared" si="2"/>
        <v>25352</v>
      </c>
      <c r="M25" s="31">
        <f t="shared" si="2"/>
        <v>-9908357</v>
      </c>
      <c r="N25" s="31">
        <f t="shared" si="2"/>
        <v>-9883005</v>
      </c>
      <c r="O25" s="31">
        <f t="shared" si="2"/>
        <v>-3302786</v>
      </c>
      <c r="P25" s="31">
        <f t="shared" si="2"/>
        <v>-3302786</v>
      </c>
      <c r="Q25" s="31">
        <f t="shared" si="2"/>
        <v>-3302786</v>
      </c>
      <c r="R25" s="31">
        <f t="shared" si="2"/>
        <v>-9908358</v>
      </c>
      <c r="S25" s="31">
        <f t="shared" si="2"/>
        <v>-3302786</v>
      </c>
      <c r="T25" s="31">
        <f t="shared" si="2"/>
        <v>-3302786</v>
      </c>
      <c r="U25" s="31">
        <f t="shared" si="2"/>
        <v>-3302786</v>
      </c>
      <c r="V25" s="31">
        <f t="shared" si="2"/>
        <v>-9908358</v>
      </c>
      <c r="W25" s="31">
        <f t="shared" si="2"/>
        <v>-359832956</v>
      </c>
      <c r="X25" s="31">
        <f t="shared" si="2"/>
        <v>51513602</v>
      </c>
      <c r="Y25" s="31">
        <f t="shared" si="2"/>
        <v>-411346558</v>
      </c>
      <c r="Z25" s="32">
        <f>+IF(X25&lt;&gt;0,+(Y25/X25)*100,0)</f>
        <v>-798.52027819759132</v>
      </c>
      <c r="AA25" s="33">
        <f>+AA12+AA24</f>
        <v>51513602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-834510000</v>
      </c>
      <c r="F32" s="20">
        <v>-834510000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-834510000</v>
      </c>
      <c r="Y32" s="20">
        <v>834510000</v>
      </c>
      <c r="Z32" s="21">
        <v>-100</v>
      </c>
      <c r="AA32" s="22">
        <v>-834510000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-834510000</v>
      </c>
      <c r="F34" s="31">
        <f t="shared" si="3"/>
        <v>-834510000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-834510000</v>
      </c>
      <c r="Y34" s="31">
        <f t="shared" si="3"/>
        <v>834510000</v>
      </c>
      <c r="Z34" s="32">
        <f>+IF(X34&lt;&gt;0,+(Y34/X34)*100,0)</f>
        <v>-100</v>
      </c>
      <c r="AA34" s="33">
        <f>SUM(AA29:AA33)</f>
        <v>-834510000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-834510000</v>
      </c>
      <c r="F40" s="31">
        <f t="shared" si="5"/>
        <v>-834510000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-834510000</v>
      </c>
      <c r="Y40" s="31">
        <f t="shared" si="5"/>
        <v>834510000</v>
      </c>
      <c r="Z40" s="32">
        <f>+IF(X40&lt;&gt;0,+(Y40/X40)*100,0)</f>
        <v>-100</v>
      </c>
      <c r="AA40" s="33">
        <f>+AA34+AA39</f>
        <v>-834510000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-320199526</v>
      </c>
      <c r="D42" s="43">
        <f>+D25-D40</f>
        <v>0</v>
      </c>
      <c r="E42" s="44">
        <f t="shared" si="6"/>
        <v>883223602</v>
      </c>
      <c r="F42" s="45">
        <f t="shared" si="6"/>
        <v>886023602</v>
      </c>
      <c r="G42" s="45">
        <f t="shared" si="6"/>
        <v>-280441927</v>
      </c>
      <c r="H42" s="45">
        <f t="shared" si="6"/>
        <v>-46388522</v>
      </c>
      <c r="I42" s="45">
        <f t="shared" si="6"/>
        <v>-3302786</v>
      </c>
      <c r="J42" s="45">
        <f t="shared" si="6"/>
        <v>-330133235</v>
      </c>
      <c r="K42" s="45">
        <f t="shared" si="6"/>
        <v>0</v>
      </c>
      <c r="L42" s="45">
        <f t="shared" si="6"/>
        <v>25352</v>
      </c>
      <c r="M42" s="45">
        <f t="shared" si="6"/>
        <v>-9908357</v>
      </c>
      <c r="N42" s="45">
        <f t="shared" si="6"/>
        <v>-9883005</v>
      </c>
      <c r="O42" s="45">
        <f t="shared" si="6"/>
        <v>-3302786</v>
      </c>
      <c r="P42" s="45">
        <f t="shared" si="6"/>
        <v>-3302786</v>
      </c>
      <c r="Q42" s="45">
        <f t="shared" si="6"/>
        <v>-3302786</v>
      </c>
      <c r="R42" s="45">
        <f t="shared" si="6"/>
        <v>-9908358</v>
      </c>
      <c r="S42" s="45">
        <f t="shared" si="6"/>
        <v>-3302786</v>
      </c>
      <c r="T42" s="45">
        <f t="shared" si="6"/>
        <v>-3302786</v>
      </c>
      <c r="U42" s="45">
        <f t="shared" si="6"/>
        <v>-3302786</v>
      </c>
      <c r="V42" s="45">
        <f t="shared" si="6"/>
        <v>-9908358</v>
      </c>
      <c r="W42" s="45">
        <f t="shared" si="6"/>
        <v>-359832956</v>
      </c>
      <c r="X42" s="45">
        <f t="shared" si="6"/>
        <v>886023602</v>
      </c>
      <c r="Y42" s="45">
        <f t="shared" si="6"/>
        <v>-1245856558</v>
      </c>
      <c r="Z42" s="46">
        <f>+IF(X42&lt;&gt;0,+(Y42/X42)*100,0)</f>
        <v>-140.61211859229908</v>
      </c>
      <c r="AA42" s="47">
        <f>+AA25-AA40</f>
        <v>886023602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-843335374</v>
      </c>
      <c r="D45" s="18"/>
      <c r="E45" s="19">
        <v>-19652916</v>
      </c>
      <c r="F45" s="20">
        <v>-19652916</v>
      </c>
      <c r="G45" s="20">
        <v>-661585518</v>
      </c>
      <c r="H45" s="20">
        <v>-194997283</v>
      </c>
      <c r="I45" s="20">
        <v>-9247396</v>
      </c>
      <c r="J45" s="20">
        <v>-865830197</v>
      </c>
      <c r="K45" s="20">
        <v>-12541106</v>
      </c>
      <c r="L45" s="20">
        <v>-7551552</v>
      </c>
      <c r="M45" s="20">
        <v>-25183238</v>
      </c>
      <c r="N45" s="20">
        <v>-45275896</v>
      </c>
      <c r="O45" s="20">
        <v>127056568</v>
      </c>
      <c r="P45" s="20">
        <v>-14900906</v>
      </c>
      <c r="Q45" s="20">
        <v>-27890630</v>
      </c>
      <c r="R45" s="20">
        <v>84265032</v>
      </c>
      <c r="S45" s="20">
        <v>-14982736</v>
      </c>
      <c r="T45" s="20">
        <v>-13958490</v>
      </c>
      <c r="U45" s="20">
        <v>-12201160</v>
      </c>
      <c r="V45" s="20">
        <v>-41142386</v>
      </c>
      <c r="W45" s="20">
        <v>-867983447</v>
      </c>
      <c r="X45" s="20">
        <v>-19652916</v>
      </c>
      <c r="Y45" s="20">
        <v>-848330531</v>
      </c>
      <c r="Z45" s="48">
        <v>4316.5631553098783</v>
      </c>
      <c r="AA45" s="22">
        <v>-19652916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-843335374</v>
      </c>
      <c r="D48" s="51">
        <f>SUM(D45:D47)</f>
        <v>0</v>
      </c>
      <c r="E48" s="52">
        <f t="shared" si="7"/>
        <v>-19652916</v>
      </c>
      <c r="F48" s="53">
        <f t="shared" si="7"/>
        <v>-19652916</v>
      </c>
      <c r="G48" s="53">
        <f t="shared" si="7"/>
        <v>-661585518</v>
      </c>
      <c r="H48" s="53">
        <f t="shared" si="7"/>
        <v>-194997283</v>
      </c>
      <c r="I48" s="53">
        <f t="shared" si="7"/>
        <v>-9247396</v>
      </c>
      <c r="J48" s="53">
        <f t="shared" si="7"/>
        <v>-865830197</v>
      </c>
      <c r="K48" s="53">
        <f t="shared" si="7"/>
        <v>-12541106</v>
      </c>
      <c r="L48" s="53">
        <f t="shared" si="7"/>
        <v>-7551552</v>
      </c>
      <c r="M48" s="53">
        <f t="shared" si="7"/>
        <v>-25183238</v>
      </c>
      <c r="N48" s="53">
        <f t="shared" si="7"/>
        <v>-45275896</v>
      </c>
      <c r="O48" s="53">
        <f t="shared" si="7"/>
        <v>127056568</v>
      </c>
      <c r="P48" s="53">
        <f t="shared" si="7"/>
        <v>-14900906</v>
      </c>
      <c r="Q48" s="53">
        <f t="shared" si="7"/>
        <v>-27890630</v>
      </c>
      <c r="R48" s="53">
        <f t="shared" si="7"/>
        <v>84265032</v>
      </c>
      <c r="S48" s="53">
        <f t="shared" si="7"/>
        <v>-14982736</v>
      </c>
      <c r="T48" s="53">
        <f t="shared" si="7"/>
        <v>-13958490</v>
      </c>
      <c r="U48" s="53">
        <f t="shared" si="7"/>
        <v>-12201160</v>
      </c>
      <c r="V48" s="53">
        <f t="shared" si="7"/>
        <v>-41142386</v>
      </c>
      <c r="W48" s="53">
        <f t="shared" si="7"/>
        <v>-867983447</v>
      </c>
      <c r="X48" s="53">
        <f t="shared" si="7"/>
        <v>-19652916</v>
      </c>
      <c r="Y48" s="53">
        <f t="shared" si="7"/>
        <v>-848330531</v>
      </c>
      <c r="Z48" s="54">
        <f>+IF(X48&lt;&gt;0,+(Y48/X48)*100,0)</f>
        <v>4316.5631553098783</v>
      </c>
      <c r="AA48" s="55">
        <f>SUM(AA45:AA47)</f>
        <v>-19652916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132028552</v>
      </c>
      <c r="D8" s="18"/>
      <c r="E8" s="19">
        <v>235303705</v>
      </c>
      <c r="F8" s="20">
        <v>235303705</v>
      </c>
      <c r="G8" s="20">
        <v>134816465</v>
      </c>
      <c r="H8" s="20">
        <v>2380962</v>
      </c>
      <c r="I8" s="20">
        <v>2503496</v>
      </c>
      <c r="J8" s="20">
        <v>139700923</v>
      </c>
      <c r="K8" s="20">
        <v>2407863</v>
      </c>
      <c r="L8" s="20">
        <v>2448012</v>
      </c>
      <c r="M8" s="20">
        <v>2425393</v>
      </c>
      <c r="N8" s="20">
        <v>7281268</v>
      </c>
      <c r="O8" s="20">
        <v>1446096</v>
      </c>
      <c r="P8" s="20">
        <v>2999222</v>
      </c>
      <c r="Q8" s="20">
        <v>2451828</v>
      </c>
      <c r="R8" s="20">
        <v>6897146</v>
      </c>
      <c r="S8" s="20">
        <v>3020256</v>
      </c>
      <c r="T8" s="20">
        <v>2878419</v>
      </c>
      <c r="U8" s="20">
        <v>2454211</v>
      </c>
      <c r="V8" s="20">
        <v>8352886</v>
      </c>
      <c r="W8" s="20">
        <v>162232223</v>
      </c>
      <c r="X8" s="20">
        <v>235303705</v>
      </c>
      <c r="Y8" s="20">
        <v>-73071482</v>
      </c>
      <c r="Z8" s="21">
        <v>-31.054114511286596</v>
      </c>
      <c r="AA8" s="22">
        <v>235303705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132028552</v>
      </c>
      <c r="D12" s="29">
        <f>SUM(D6:D11)</f>
        <v>0</v>
      </c>
      <c r="E12" s="30">
        <f t="shared" si="0"/>
        <v>235303705</v>
      </c>
      <c r="F12" s="31">
        <f t="shared" si="0"/>
        <v>235303705</v>
      </c>
      <c r="G12" s="31">
        <f t="shared" si="0"/>
        <v>134816465</v>
      </c>
      <c r="H12" s="31">
        <f t="shared" si="0"/>
        <v>2380962</v>
      </c>
      <c r="I12" s="31">
        <f t="shared" si="0"/>
        <v>2503496</v>
      </c>
      <c r="J12" s="31">
        <f t="shared" si="0"/>
        <v>139700923</v>
      </c>
      <c r="K12" s="31">
        <f t="shared" si="0"/>
        <v>2407863</v>
      </c>
      <c r="L12" s="31">
        <f t="shared" si="0"/>
        <v>2448012</v>
      </c>
      <c r="M12" s="31">
        <f t="shared" si="0"/>
        <v>2425393</v>
      </c>
      <c r="N12" s="31">
        <f t="shared" si="0"/>
        <v>7281268</v>
      </c>
      <c r="O12" s="31">
        <f t="shared" si="0"/>
        <v>1446096</v>
      </c>
      <c r="P12" s="31">
        <f t="shared" si="0"/>
        <v>2999222</v>
      </c>
      <c r="Q12" s="31">
        <f t="shared" si="0"/>
        <v>2451828</v>
      </c>
      <c r="R12" s="31">
        <f t="shared" si="0"/>
        <v>6897146</v>
      </c>
      <c r="S12" s="31">
        <f t="shared" si="0"/>
        <v>3020256</v>
      </c>
      <c r="T12" s="31">
        <f t="shared" si="0"/>
        <v>2878419</v>
      </c>
      <c r="U12" s="31">
        <f t="shared" si="0"/>
        <v>2454211</v>
      </c>
      <c r="V12" s="31">
        <f t="shared" si="0"/>
        <v>8352886</v>
      </c>
      <c r="W12" s="31">
        <f t="shared" si="0"/>
        <v>162232223</v>
      </c>
      <c r="X12" s="31">
        <f t="shared" si="0"/>
        <v>235303705</v>
      </c>
      <c r="Y12" s="31">
        <f t="shared" si="0"/>
        <v>-73071482</v>
      </c>
      <c r="Z12" s="32">
        <f>+IF(X12&lt;&gt;0,+(Y12/X12)*100,0)</f>
        <v>-31.054114511286596</v>
      </c>
      <c r="AA12" s="33">
        <f>SUM(AA6:AA11)</f>
        <v>235303705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1703876</v>
      </c>
      <c r="D19" s="18"/>
      <c r="E19" s="19">
        <v>6598957</v>
      </c>
      <c r="F19" s="20">
        <v>6598957</v>
      </c>
      <c r="G19" s="20">
        <v>464387</v>
      </c>
      <c r="H19" s="20">
        <v>1239489</v>
      </c>
      <c r="I19" s="20"/>
      <c r="J19" s="20">
        <v>1703876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1703876</v>
      </c>
      <c r="X19" s="20">
        <v>6598957</v>
      </c>
      <c r="Y19" s="20">
        <v>-4895081</v>
      </c>
      <c r="Z19" s="21">
        <v>-74.179616566678646</v>
      </c>
      <c r="AA19" s="22">
        <v>6598957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1703876</v>
      </c>
      <c r="D24" s="29">
        <f>SUM(D15:D23)</f>
        <v>0</v>
      </c>
      <c r="E24" s="36">
        <f t="shared" si="1"/>
        <v>6598957</v>
      </c>
      <c r="F24" s="37">
        <f t="shared" si="1"/>
        <v>6598957</v>
      </c>
      <c r="G24" s="37">
        <f t="shared" si="1"/>
        <v>464387</v>
      </c>
      <c r="H24" s="37">
        <f t="shared" si="1"/>
        <v>1239489</v>
      </c>
      <c r="I24" s="37">
        <f t="shared" si="1"/>
        <v>0</v>
      </c>
      <c r="J24" s="37">
        <f t="shared" si="1"/>
        <v>1703876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1703876</v>
      </c>
      <c r="X24" s="37">
        <f t="shared" si="1"/>
        <v>6598957</v>
      </c>
      <c r="Y24" s="37">
        <f t="shared" si="1"/>
        <v>-4895081</v>
      </c>
      <c r="Z24" s="38">
        <f>+IF(X24&lt;&gt;0,+(Y24/X24)*100,0)</f>
        <v>-74.179616566678646</v>
      </c>
      <c r="AA24" s="39">
        <f>SUM(AA15:AA23)</f>
        <v>6598957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133732428</v>
      </c>
      <c r="D25" s="29">
        <f>+D12+D24</f>
        <v>0</v>
      </c>
      <c r="E25" s="30">
        <f t="shared" si="2"/>
        <v>241902662</v>
      </c>
      <c r="F25" s="31">
        <f t="shared" si="2"/>
        <v>241902662</v>
      </c>
      <c r="G25" s="31">
        <f t="shared" si="2"/>
        <v>135280852</v>
      </c>
      <c r="H25" s="31">
        <f t="shared" si="2"/>
        <v>3620451</v>
      </c>
      <c r="I25" s="31">
        <f t="shared" si="2"/>
        <v>2503496</v>
      </c>
      <c r="J25" s="31">
        <f t="shared" si="2"/>
        <v>141404799</v>
      </c>
      <c r="K25" s="31">
        <f t="shared" si="2"/>
        <v>2407863</v>
      </c>
      <c r="L25" s="31">
        <f t="shared" si="2"/>
        <v>2448012</v>
      </c>
      <c r="M25" s="31">
        <f t="shared" si="2"/>
        <v>2425393</v>
      </c>
      <c r="N25" s="31">
        <f t="shared" si="2"/>
        <v>7281268</v>
      </c>
      <c r="O25" s="31">
        <f t="shared" si="2"/>
        <v>1446096</v>
      </c>
      <c r="P25" s="31">
        <f t="shared" si="2"/>
        <v>2999222</v>
      </c>
      <c r="Q25" s="31">
        <f t="shared" si="2"/>
        <v>2451828</v>
      </c>
      <c r="R25" s="31">
        <f t="shared" si="2"/>
        <v>6897146</v>
      </c>
      <c r="S25" s="31">
        <f t="shared" si="2"/>
        <v>3020256</v>
      </c>
      <c r="T25" s="31">
        <f t="shared" si="2"/>
        <v>2878419</v>
      </c>
      <c r="U25" s="31">
        <f t="shared" si="2"/>
        <v>2454211</v>
      </c>
      <c r="V25" s="31">
        <f t="shared" si="2"/>
        <v>8352886</v>
      </c>
      <c r="W25" s="31">
        <f t="shared" si="2"/>
        <v>163936099</v>
      </c>
      <c r="X25" s="31">
        <f t="shared" si="2"/>
        <v>241902662</v>
      </c>
      <c r="Y25" s="31">
        <f t="shared" si="2"/>
        <v>-77966563</v>
      </c>
      <c r="Z25" s="32">
        <f>+IF(X25&lt;&gt;0,+(Y25/X25)*100,0)</f>
        <v>-32.230551890330169</v>
      </c>
      <c r="AA25" s="33">
        <f>+AA12+AA24</f>
        <v>241902662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133732428</v>
      </c>
      <c r="D42" s="43">
        <f>+D25-D40</f>
        <v>0</v>
      </c>
      <c r="E42" s="44">
        <f t="shared" si="6"/>
        <v>241902662</v>
      </c>
      <c r="F42" s="45">
        <f t="shared" si="6"/>
        <v>241902662</v>
      </c>
      <c r="G42" s="45">
        <f t="shared" si="6"/>
        <v>135280852</v>
      </c>
      <c r="H42" s="45">
        <f t="shared" si="6"/>
        <v>3620451</v>
      </c>
      <c r="I42" s="45">
        <f t="shared" si="6"/>
        <v>2503496</v>
      </c>
      <c r="J42" s="45">
        <f t="shared" si="6"/>
        <v>141404799</v>
      </c>
      <c r="K42" s="45">
        <f t="shared" si="6"/>
        <v>2407863</v>
      </c>
      <c r="L42" s="45">
        <f t="shared" si="6"/>
        <v>2448012</v>
      </c>
      <c r="M42" s="45">
        <f t="shared" si="6"/>
        <v>2425393</v>
      </c>
      <c r="N42" s="45">
        <f t="shared" si="6"/>
        <v>7281268</v>
      </c>
      <c r="O42" s="45">
        <f t="shared" si="6"/>
        <v>1446096</v>
      </c>
      <c r="P42" s="45">
        <f t="shared" si="6"/>
        <v>2999222</v>
      </c>
      <c r="Q42" s="45">
        <f t="shared" si="6"/>
        <v>2451828</v>
      </c>
      <c r="R42" s="45">
        <f t="shared" si="6"/>
        <v>6897146</v>
      </c>
      <c r="S42" s="45">
        <f t="shared" si="6"/>
        <v>3020256</v>
      </c>
      <c r="T42" s="45">
        <f t="shared" si="6"/>
        <v>2878419</v>
      </c>
      <c r="U42" s="45">
        <f t="shared" si="6"/>
        <v>2454211</v>
      </c>
      <c r="V42" s="45">
        <f t="shared" si="6"/>
        <v>8352886</v>
      </c>
      <c r="W42" s="45">
        <f t="shared" si="6"/>
        <v>163936099</v>
      </c>
      <c r="X42" s="45">
        <f t="shared" si="6"/>
        <v>241902662</v>
      </c>
      <c r="Y42" s="45">
        <f t="shared" si="6"/>
        <v>-77966563</v>
      </c>
      <c r="Z42" s="46">
        <f>+IF(X42&lt;&gt;0,+(Y42/X42)*100,0)</f>
        <v>-32.230551890330169</v>
      </c>
      <c r="AA42" s="47">
        <f>+AA25-AA40</f>
        <v>241902662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10667094</v>
      </c>
      <c r="D45" s="18"/>
      <c r="E45" s="19"/>
      <c r="F45" s="20"/>
      <c r="G45" s="20">
        <v>15961725</v>
      </c>
      <c r="H45" s="20">
        <v>-2393686</v>
      </c>
      <c r="I45" s="20">
        <v>261680</v>
      </c>
      <c r="J45" s="20">
        <v>13829719</v>
      </c>
      <c r="K45" s="20">
        <v>444343</v>
      </c>
      <c r="L45" s="20">
        <v>1235948</v>
      </c>
      <c r="M45" s="20">
        <v>-2933946</v>
      </c>
      <c r="N45" s="20">
        <v>-1253655</v>
      </c>
      <c r="O45" s="20">
        <v>-2613538</v>
      </c>
      <c r="P45" s="20">
        <v>-95205</v>
      </c>
      <c r="Q45" s="20">
        <v>-146368</v>
      </c>
      <c r="R45" s="20">
        <v>-2855111</v>
      </c>
      <c r="S45" s="20">
        <v>1340557</v>
      </c>
      <c r="T45" s="20">
        <v>598393</v>
      </c>
      <c r="U45" s="20">
        <v>297490</v>
      </c>
      <c r="V45" s="20">
        <v>2236440</v>
      </c>
      <c r="W45" s="20">
        <v>11957393</v>
      </c>
      <c r="X45" s="20"/>
      <c r="Y45" s="20">
        <v>11957393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10667094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15961725</v>
      </c>
      <c r="H48" s="53">
        <f t="shared" si="7"/>
        <v>-2393686</v>
      </c>
      <c r="I48" s="53">
        <f t="shared" si="7"/>
        <v>261680</v>
      </c>
      <c r="J48" s="53">
        <f t="shared" si="7"/>
        <v>13829719</v>
      </c>
      <c r="K48" s="53">
        <f t="shared" si="7"/>
        <v>444343</v>
      </c>
      <c r="L48" s="53">
        <f t="shared" si="7"/>
        <v>1235948</v>
      </c>
      <c r="M48" s="53">
        <f t="shared" si="7"/>
        <v>-2933946</v>
      </c>
      <c r="N48" s="53">
        <f t="shared" si="7"/>
        <v>-1253655</v>
      </c>
      <c r="O48" s="53">
        <f t="shared" si="7"/>
        <v>-2613538</v>
      </c>
      <c r="P48" s="53">
        <f t="shared" si="7"/>
        <v>-95205</v>
      </c>
      <c r="Q48" s="53">
        <f t="shared" si="7"/>
        <v>-146368</v>
      </c>
      <c r="R48" s="53">
        <f t="shared" si="7"/>
        <v>-2855111</v>
      </c>
      <c r="S48" s="53">
        <f t="shared" si="7"/>
        <v>1340557</v>
      </c>
      <c r="T48" s="53">
        <f t="shared" si="7"/>
        <v>598393</v>
      </c>
      <c r="U48" s="53">
        <f t="shared" si="7"/>
        <v>297490</v>
      </c>
      <c r="V48" s="53">
        <f t="shared" si="7"/>
        <v>2236440</v>
      </c>
      <c r="W48" s="53">
        <f t="shared" si="7"/>
        <v>11957393</v>
      </c>
      <c r="X48" s="53">
        <f t="shared" si="7"/>
        <v>0</v>
      </c>
      <c r="Y48" s="53">
        <f t="shared" si="7"/>
        <v>11957393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65144861</v>
      </c>
      <c r="D8" s="18"/>
      <c r="E8" s="19">
        <v>19914114</v>
      </c>
      <c r="F8" s="20">
        <v>19914114</v>
      </c>
      <c r="G8" s="20">
        <v>48773180</v>
      </c>
      <c r="H8" s="20">
        <v>22884837</v>
      </c>
      <c r="I8" s="20">
        <v>4103040</v>
      </c>
      <c r="J8" s="20">
        <v>75761057</v>
      </c>
      <c r="K8" s="20">
        <v>3873429</v>
      </c>
      <c r="L8" s="20">
        <v>4398670</v>
      </c>
      <c r="M8" s="20">
        <v>3493400</v>
      </c>
      <c r="N8" s="20">
        <v>11765499</v>
      </c>
      <c r="O8" s="20">
        <v>4392597</v>
      </c>
      <c r="P8" s="20">
        <v>3725101</v>
      </c>
      <c r="Q8" s="20">
        <v>3870501</v>
      </c>
      <c r="R8" s="20">
        <v>11988199</v>
      </c>
      <c r="S8" s="20">
        <v>3862043</v>
      </c>
      <c r="T8" s="20">
        <v>-7037866</v>
      </c>
      <c r="U8" s="20">
        <v>3744010</v>
      </c>
      <c r="V8" s="20">
        <v>568187</v>
      </c>
      <c r="W8" s="20">
        <v>100082942</v>
      </c>
      <c r="X8" s="20">
        <v>19914114</v>
      </c>
      <c r="Y8" s="20">
        <v>80168828</v>
      </c>
      <c r="Z8" s="21">
        <v>402.57290884244208</v>
      </c>
      <c r="AA8" s="22">
        <v>19914114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65144861</v>
      </c>
      <c r="D12" s="29">
        <f>SUM(D6:D11)</f>
        <v>0</v>
      </c>
      <c r="E12" s="30">
        <f t="shared" si="0"/>
        <v>19914114</v>
      </c>
      <c r="F12" s="31">
        <f t="shared" si="0"/>
        <v>19914114</v>
      </c>
      <c r="G12" s="31">
        <f t="shared" si="0"/>
        <v>48773180</v>
      </c>
      <c r="H12" s="31">
        <f t="shared" si="0"/>
        <v>22884837</v>
      </c>
      <c r="I12" s="31">
        <f t="shared" si="0"/>
        <v>4103040</v>
      </c>
      <c r="J12" s="31">
        <f t="shared" si="0"/>
        <v>75761057</v>
      </c>
      <c r="K12" s="31">
        <f t="shared" si="0"/>
        <v>3873429</v>
      </c>
      <c r="L12" s="31">
        <f t="shared" si="0"/>
        <v>4398670</v>
      </c>
      <c r="M12" s="31">
        <f t="shared" si="0"/>
        <v>3493400</v>
      </c>
      <c r="N12" s="31">
        <f t="shared" si="0"/>
        <v>11765499</v>
      </c>
      <c r="O12" s="31">
        <f t="shared" si="0"/>
        <v>4392597</v>
      </c>
      <c r="P12" s="31">
        <f t="shared" si="0"/>
        <v>3725101</v>
      </c>
      <c r="Q12" s="31">
        <f t="shared" si="0"/>
        <v>3870501</v>
      </c>
      <c r="R12" s="31">
        <f t="shared" si="0"/>
        <v>11988199</v>
      </c>
      <c r="S12" s="31">
        <f t="shared" si="0"/>
        <v>3862043</v>
      </c>
      <c r="T12" s="31">
        <f t="shared" si="0"/>
        <v>-7037866</v>
      </c>
      <c r="U12" s="31">
        <f t="shared" si="0"/>
        <v>3744010</v>
      </c>
      <c r="V12" s="31">
        <f t="shared" si="0"/>
        <v>568187</v>
      </c>
      <c r="W12" s="31">
        <f t="shared" si="0"/>
        <v>100082942</v>
      </c>
      <c r="X12" s="31">
        <f t="shared" si="0"/>
        <v>19914114</v>
      </c>
      <c r="Y12" s="31">
        <f t="shared" si="0"/>
        <v>80168828</v>
      </c>
      <c r="Z12" s="32">
        <f>+IF(X12&lt;&gt;0,+(Y12/X12)*100,0)</f>
        <v>402.57290884244208</v>
      </c>
      <c r="AA12" s="33">
        <f>SUM(AA6:AA11)</f>
        <v>19914114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-13235404</v>
      </c>
      <c r="D19" s="18"/>
      <c r="E19" s="19"/>
      <c r="F19" s="20">
        <v>15125508</v>
      </c>
      <c r="G19" s="20">
        <v>5500</v>
      </c>
      <c r="H19" s="20">
        <v>-13240903</v>
      </c>
      <c r="I19" s="20"/>
      <c r="J19" s="20">
        <v>-13235403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6365420</v>
      </c>
      <c r="U19" s="20">
        <v>6787196</v>
      </c>
      <c r="V19" s="20">
        <v>13152616</v>
      </c>
      <c r="W19" s="20">
        <v>-82787</v>
      </c>
      <c r="X19" s="20">
        <v>15125508</v>
      </c>
      <c r="Y19" s="20">
        <v>-15208295</v>
      </c>
      <c r="Z19" s="21">
        <v>-100.54733368294141</v>
      </c>
      <c r="AA19" s="22">
        <v>15125508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-13235404</v>
      </c>
      <c r="D24" s="29">
        <f>SUM(D15:D23)</f>
        <v>0</v>
      </c>
      <c r="E24" s="36">
        <f t="shared" si="1"/>
        <v>0</v>
      </c>
      <c r="F24" s="37">
        <f t="shared" si="1"/>
        <v>15125508</v>
      </c>
      <c r="G24" s="37">
        <f t="shared" si="1"/>
        <v>5500</v>
      </c>
      <c r="H24" s="37">
        <f t="shared" si="1"/>
        <v>-13240903</v>
      </c>
      <c r="I24" s="37">
        <f t="shared" si="1"/>
        <v>0</v>
      </c>
      <c r="J24" s="37">
        <f t="shared" si="1"/>
        <v>-13235403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6365420</v>
      </c>
      <c r="U24" s="37">
        <f t="shared" si="1"/>
        <v>6787196</v>
      </c>
      <c r="V24" s="37">
        <f t="shared" si="1"/>
        <v>13152616</v>
      </c>
      <c r="W24" s="37">
        <f t="shared" si="1"/>
        <v>-82787</v>
      </c>
      <c r="X24" s="37">
        <f t="shared" si="1"/>
        <v>15125508</v>
      </c>
      <c r="Y24" s="37">
        <f t="shared" si="1"/>
        <v>-15208295</v>
      </c>
      <c r="Z24" s="38">
        <f>+IF(X24&lt;&gt;0,+(Y24/X24)*100,0)</f>
        <v>-100.54733368294141</v>
      </c>
      <c r="AA24" s="39">
        <f>SUM(AA15:AA23)</f>
        <v>15125508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51909457</v>
      </c>
      <c r="D25" s="29">
        <f>+D12+D24</f>
        <v>0</v>
      </c>
      <c r="E25" s="30">
        <f t="shared" si="2"/>
        <v>19914114</v>
      </c>
      <c r="F25" s="31">
        <f t="shared" si="2"/>
        <v>35039622</v>
      </c>
      <c r="G25" s="31">
        <f t="shared" si="2"/>
        <v>48778680</v>
      </c>
      <c r="H25" s="31">
        <f t="shared" si="2"/>
        <v>9643934</v>
      </c>
      <c r="I25" s="31">
        <f t="shared" si="2"/>
        <v>4103040</v>
      </c>
      <c r="J25" s="31">
        <f t="shared" si="2"/>
        <v>62525654</v>
      </c>
      <c r="K25" s="31">
        <f t="shared" si="2"/>
        <v>3873429</v>
      </c>
      <c r="L25" s="31">
        <f t="shared" si="2"/>
        <v>4398670</v>
      </c>
      <c r="M25" s="31">
        <f t="shared" si="2"/>
        <v>3493400</v>
      </c>
      <c r="N25" s="31">
        <f t="shared" si="2"/>
        <v>11765499</v>
      </c>
      <c r="O25" s="31">
        <f t="shared" si="2"/>
        <v>4392597</v>
      </c>
      <c r="P25" s="31">
        <f t="shared" si="2"/>
        <v>3725101</v>
      </c>
      <c r="Q25" s="31">
        <f t="shared" si="2"/>
        <v>3870501</v>
      </c>
      <c r="R25" s="31">
        <f t="shared" si="2"/>
        <v>11988199</v>
      </c>
      <c r="S25" s="31">
        <f t="shared" si="2"/>
        <v>3862043</v>
      </c>
      <c r="T25" s="31">
        <f t="shared" si="2"/>
        <v>-672446</v>
      </c>
      <c r="U25" s="31">
        <f t="shared" si="2"/>
        <v>10531206</v>
      </c>
      <c r="V25" s="31">
        <f t="shared" si="2"/>
        <v>13720803</v>
      </c>
      <c r="W25" s="31">
        <f t="shared" si="2"/>
        <v>100000155</v>
      </c>
      <c r="X25" s="31">
        <f t="shared" si="2"/>
        <v>35039622</v>
      </c>
      <c r="Y25" s="31">
        <f t="shared" si="2"/>
        <v>64960533</v>
      </c>
      <c r="Z25" s="32">
        <f>+IF(X25&lt;&gt;0,+(Y25/X25)*100,0)</f>
        <v>185.39164891676057</v>
      </c>
      <c r="AA25" s="33">
        <f>+AA12+AA24</f>
        <v>35039622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19363515</v>
      </c>
      <c r="D32" s="18"/>
      <c r="E32" s="19"/>
      <c r="F32" s="20"/>
      <c r="G32" s="20">
        <v>8505987</v>
      </c>
      <c r="H32" s="20">
        <v>12267998</v>
      </c>
      <c r="I32" s="20">
        <v>716713</v>
      </c>
      <c r="J32" s="20">
        <v>21490698</v>
      </c>
      <c r="K32" s="20">
        <v>662860</v>
      </c>
      <c r="L32" s="20">
        <v>776426</v>
      </c>
      <c r="M32" s="20">
        <v>668559</v>
      </c>
      <c r="N32" s="20">
        <v>2107845</v>
      </c>
      <c r="O32" s="20">
        <v>675807</v>
      </c>
      <c r="P32" s="20">
        <v>660201</v>
      </c>
      <c r="Q32" s="20">
        <v>773158</v>
      </c>
      <c r="R32" s="20">
        <v>2109166</v>
      </c>
      <c r="S32" s="20">
        <v>622861</v>
      </c>
      <c r="T32" s="20">
        <v>489858</v>
      </c>
      <c r="U32" s="20">
        <v>376284</v>
      </c>
      <c r="V32" s="20">
        <v>1489003</v>
      </c>
      <c r="W32" s="20">
        <v>27196712</v>
      </c>
      <c r="X32" s="20"/>
      <c r="Y32" s="20">
        <v>27196712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19363515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8505987</v>
      </c>
      <c r="H34" s="31">
        <f t="shared" si="3"/>
        <v>12267998</v>
      </c>
      <c r="I34" s="31">
        <f t="shared" si="3"/>
        <v>716713</v>
      </c>
      <c r="J34" s="31">
        <f t="shared" si="3"/>
        <v>21490698</v>
      </c>
      <c r="K34" s="31">
        <f t="shared" si="3"/>
        <v>662860</v>
      </c>
      <c r="L34" s="31">
        <f t="shared" si="3"/>
        <v>776426</v>
      </c>
      <c r="M34" s="31">
        <f t="shared" si="3"/>
        <v>668559</v>
      </c>
      <c r="N34" s="31">
        <f t="shared" si="3"/>
        <v>2107845</v>
      </c>
      <c r="O34" s="31">
        <f t="shared" si="3"/>
        <v>675807</v>
      </c>
      <c r="P34" s="31">
        <f t="shared" si="3"/>
        <v>660201</v>
      </c>
      <c r="Q34" s="31">
        <f t="shared" si="3"/>
        <v>773158</v>
      </c>
      <c r="R34" s="31">
        <f t="shared" si="3"/>
        <v>2109166</v>
      </c>
      <c r="S34" s="31">
        <f t="shared" si="3"/>
        <v>622861</v>
      </c>
      <c r="T34" s="31">
        <f t="shared" si="3"/>
        <v>489858</v>
      </c>
      <c r="U34" s="31">
        <f t="shared" si="3"/>
        <v>376284</v>
      </c>
      <c r="V34" s="31">
        <f t="shared" si="3"/>
        <v>1489003</v>
      </c>
      <c r="W34" s="31">
        <f t="shared" si="3"/>
        <v>27196712</v>
      </c>
      <c r="X34" s="31">
        <f t="shared" si="3"/>
        <v>0</v>
      </c>
      <c r="Y34" s="31">
        <f t="shared" si="3"/>
        <v>27196712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25556986</v>
      </c>
      <c r="D38" s="18"/>
      <c r="E38" s="19">
        <v>200799900</v>
      </c>
      <c r="F38" s="20">
        <v>200799900</v>
      </c>
      <c r="G38" s="20"/>
      <c r="H38" s="20">
        <v>25556986</v>
      </c>
      <c r="I38" s="20"/>
      <c r="J38" s="20">
        <v>25556986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25556986</v>
      </c>
      <c r="X38" s="20">
        <v>200799900</v>
      </c>
      <c r="Y38" s="20">
        <v>-175242914</v>
      </c>
      <c r="Z38" s="21">
        <v>-87.272410992236544</v>
      </c>
      <c r="AA38" s="22">
        <v>200799900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25556986</v>
      </c>
      <c r="D39" s="29">
        <f>SUM(D37:D38)</f>
        <v>0</v>
      </c>
      <c r="E39" s="36">
        <f t="shared" si="4"/>
        <v>200799900</v>
      </c>
      <c r="F39" s="37">
        <f t="shared" si="4"/>
        <v>200799900</v>
      </c>
      <c r="G39" s="37">
        <f t="shared" si="4"/>
        <v>0</v>
      </c>
      <c r="H39" s="37">
        <f t="shared" si="4"/>
        <v>25556986</v>
      </c>
      <c r="I39" s="37">
        <f t="shared" si="4"/>
        <v>0</v>
      </c>
      <c r="J39" s="37">
        <f t="shared" si="4"/>
        <v>25556986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25556986</v>
      </c>
      <c r="X39" s="37">
        <f t="shared" si="4"/>
        <v>200799900</v>
      </c>
      <c r="Y39" s="37">
        <f t="shared" si="4"/>
        <v>-175242914</v>
      </c>
      <c r="Z39" s="38">
        <f>+IF(X39&lt;&gt;0,+(Y39/X39)*100,0)</f>
        <v>-87.272410992236544</v>
      </c>
      <c r="AA39" s="39">
        <f>SUM(AA37:AA38)</f>
        <v>200799900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44920501</v>
      </c>
      <c r="D40" s="29">
        <f>+D34+D39</f>
        <v>0</v>
      </c>
      <c r="E40" s="30">
        <f t="shared" si="5"/>
        <v>200799900</v>
      </c>
      <c r="F40" s="31">
        <f t="shared" si="5"/>
        <v>200799900</v>
      </c>
      <c r="G40" s="31">
        <f t="shared" si="5"/>
        <v>8505987</v>
      </c>
      <c r="H40" s="31">
        <f t="shared" si="5"/>
        <v>37824984</v>
      </c>
      <c r="I40" s="31">
        <f t="shared" si="5"/>
        <v>716713</v>
      </c>
      <c r="J40" s="31">
        <f t="shared" si="5"/>
        <v>47047684</v>
      </c>
      <c r="K40" s="31">
        <f t="shared" si="5"/>
        <v>662860</v>
      </c>
      <c r="L40" s="31">
        <f t="shared" si="5"/>
        <v>776426</v>
      </c>
      <c r="M40" s="31">
        <f t="shared" si="5"/>
        <v>668559</v>
      </c>
      <c r="N40" s="31">
        <f t="shared" si="5"/>
        <v>2107845</v>
      </c>
      <c r="O40" s="31">
        <f t="shared" si="5"/>
        <v>675807</v>
      </c>
      <c r="P40" s="31">
        <f t="shared" si="5"/>
        <v>660201</v>
      </c>
      <c r="Q40" s="31">
        <f t="shared" si="5"/>
        <v>773158</v>
      </c>
      <c r="R40" s="31">
        <f t="shared" si="5"/>
        <v>2109166</v>
      </c>
      <c r="S40" s="31">
        <f t="shared" si="5"/>
        <v>622861</v>
      </c>
      <c r="T40" s="31">
        <f t="shared" si="5"/>
        <v>489858</v>
      </c>
      <c r="U40" s="31">
        <f t="shared" si="5"/>
        <v>376284</v>
      </c>
      <c r="V40" s="31">
        <f t="shared" si="5"/>
        <v>1489003</v>
      </c>
      <c r="W40" s="31">
        <f t="shared" si="5"/>
        <v>52753698</v>
      </c>
      <c r="X40" s="31">
        <f t="shared" si="5"/>
        <v>200799900</v>
      </c>
      <c r="Y40" s="31">
        <f t="shared" si="5"/>
        <v>-148046202</v>
      </c>
      <c r="Z40" s="32">
        <f>+IF(X40&lt;&gt;0,+(Y40/X40)*100,0)</f>
        <v>-73.72822496425546</v>
      </c>
      <c r="AA40" s="33">
        <f>+AA34+AA39</f>
        <v>200799900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6988956</v>
      </c>
      <c r="D42" s="43">
        <f>+D25-D40</f>
        <v>0</v>
      </c>
      <c r="E42" s="44">
        <f t="shared" si="6"/>
        <v>-180885786</v>
      </c>
      <c r="F42" s="45">
        <f t="shared" si="6"/>
        <v>-165760278</v>
      </c>
      <c r="G42" s="45">
        <f t="shared" si="6"/>
        <v>40272693</v>
      </c>
      <c r="H42" s="45">
        <f t="shared" si="6"/>
        <v>-28181050</v>
      </c>
      <c r="I42" s="45">
        <f t="shared" si="6"/>
        <v>3386327</v>
      </c>
      <c r="J42" s="45">
        <f t="shared" si="6"/>
        <v>15477970</v>
      </c>
      <c r="K42" s="45">
        <f t="shared" si="6"/>
        <v>3210569</v>
      </c>
      <c r="L42" s="45">
        <f t="shared" si="6"/>
        <v>3622244</v>
      </c>
      <c r="M42" s="45">
        <f t="shared" si="6"/>
        <v>2824841</v>
      </c>
      <c r="N42" s="45">
        <f t="shared" si="6"/>
        <v>9657654</v>
      </c>
      <c r="O42" s="45">
        <f t="shared" si="6"/>
        <v>3716790</v>
      </c>
      <c r="P42" s="45">
        <f t="shared" si="6"/>
        <v>3064900</v>
      </c>
      <c r="Q42" s="45">
        <f t="shared" si="6"/>
        <v>3097343</v>
      </c>
      <c r="R42" s="45">
        <f t="shared" si="6"/>
        <v>9879033</v>
      </c>
      <c r="S42" s="45">
        <f t="shared" si="6"/>
        <v>3239182</v>
      </c>
      <c r="T42" s="45">
        <f t="shared" si="6"/>
        <v>-1162304</v>
      </c>
      <c r="U42" s="45">
        <f t="shared" si="6"/>
        <v>10154922</v>
      </c>
      <c r="V42" s="45">
        <f t="shared" si="6"/>
        <v>12231800</v>
      </c>
      <c r="W42" s="45">
        <f t="shared" si="6"/>
        <v>47246457</v>
      </c>
      <c r="X42" s="45">
        <f t="shared" si="6"/>
        <v>-165760278</v>
      </c>
      <c r="Y42" s="45">
        <f t="shared" si="6"/>
        <v>213006735</v>
      </c>
      <c r="Z42" s="46">
        <f>+IF(X42&lt;&gt;0,+(Y42/X42)*100,0)</f>
        <v>-128.50288233710612</v>
      </c>
      <c r="AA42" s="47">
        <f>+AA25-AA40</f>
        <v>-165760278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-41703468</v>
      </c>
      <c r="D45" s="18"/>
      <c r="E45" s="19"/>
      <c r="F45" s="20"/>
      <c r="G45" s="20">
        <v>-12505465</v>
      </c>
      <c r="H45" s="20">
        <v>-23231805</v>
      </c>
      <c r="I45" s="20">
        <v>-98421</v>
      </c>
      <c r="J45" s="20">
        <v>-35835691</v>
      </c>
      <c r="K45" s="20">
        <v>422369</v>
      </c>
      <c r="L45" s="20">
        <v>1324902</v>
      </c>
      <c r="M45" s="20">
        <v>-1019241</v>
      </c>
      <c r="N45" s="20">
        <v>728030</v>
      </c>
      <c r="O45" s="20">
        <v>505699</v>
      </c>
      <c r="P45" s="20">
        <v>897917</v>
      </c>
      <c r="Q45" s="20">
        <v>734630</v>
      </c>
      <c r="R45" s="20">
        <v>2138246</v>
      </c>
      <c r="S45" s="20">
        <v>-414168</v>
      </c>
      <c r="T45" s="20">
        <v>-964689</v>
      </c>
      <c r="U45" s="20"/>
      <c r="V45" s="20">
        <v>-1378857</v>
      </c>
      <c r="W45" s="20">
        <v>-34348272</v>
      </c>
      <c r="X45" s="20"/>
      <c r="Y45" s="20">
        <v>-34348272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-41703468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-12505465</v>
      </c>
      <c r="H48" s="53">
        <f t="shared" si="7"/>
        <v>-23231805</v>
      </c>
      <c r="I48" s="53">
        <f t="shared" si="7"/>
        <v>-98421</v>
      </c>
      <c r="J48" s="53">
        <f t="shared" si="7"/>
        <v>-35835691</v>
      </c>
      <c r="K48" s="53">
        <f t="shared" si="7"/>
        <v>422369</v>
      </c>
      <c r="L48" s="53">
        <f t="shared" si="7"/>
        <v>1324902</v>
      </c>
      <c r="M48" s="53">
        <f t="shared" si="7"/>
        <v>-1019241</v>
      </c>
      <c r="N48" s="53">
        <f t="shared" si="7"/>
        <v>728030</v>
      </c>
      <c r="O48" s="53">
        <f t="shared" si="7"/>
        <v>505699</v>
      </c>
      <c r="P48" s="53">
        <f t="shared" si="7"/>
        <v>897917</v>
      </c>
      <c r="Q48" s="53">
        <f t="shared" si="7"/>
        <v>734630</v>
      </c>
      <c r="R48" s="53">
        <f t="shared" si="7"/>
        <v>2138246</v>
      </c>
      <c r="S48" s="53">
        <f t="shared" si="7"/>
        <v>-414168</v>
      </c>
      <c r="T48" s="53">
        <f t="shared" si="7"/>
        <v>-964689</v>
      </c>
      <c r="U48" s="53">
        <f t="shared" si="7"/>
        <v>0</v>
      </c>
      <c r="V48" s="53">
        <f t="shared" si="7"/>
        <v>-1378857</v>
      </c>
      <c r="W48" s="53">
        <f t="shared" si="7"/>
        <v>-34348272</v>
      </c>
      <c r="X48" s="53">
        <f t="shared" si="7"/>
        <v>0</v>
      </c>
      <c r="Y48" s="53">
        <f t="shared" si="7"/>
        <v>-34348272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330992679</v>
      </c>
      <c r="D8" s="18"/>
      <c r="E8" s="19"/>
      <c r="F8" s="20"/>
      <c r="G8" s="20">
        <v>14815328</v>
      </c>
      <c r="H8" s="20">
        <v>14781039</v>
      </c>
      <c r="I8" s="20">
        <v>14756501</v>
      </c>
      <c r="J8" s="20">
        <v>44352868</v>
      </c>
      <c r="K8" s="20">
        <v>14715852</v>
      </c>
      <c r="L8" s="20">
        <v>14639408</v>
      </c>
      <c r="M8" s="20">
        <v>14623624</v>
      </c>
      <c r="N8" s="20">
        <v>43978884</v>
      </c>
      <c r="O8" s="20">
        <v>14607652</v>
      </c>
      <c r="P8" s="20">
        <v>14494585</v>
      </c>
      <c r="Q8" s="20">
        <v>14469076</v>
      </c>
      <c r="R8" s="20">
        <v>43571313</v>
      </c>
      <c r="S8" s="20">
        <v>14421084</v>
      </c>
      <c r="T8" s="20">
        <v>14356734</v>
      </c>
      <c r="U8" s="20">
        <v>13876661</v>
      </c>
      <c r="V8" s="20">
        <v>42654479</v>
      </c>
      <c r="W8" s="20">
        <v>174557544</v>
      </c>
      <c r="X8" s="20"/>
      <c r="Y8" s="20">
        <v>174557544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330992679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14815328</v>
      </c>
      <c r="H12" s="31">
        <f t="shared" si="0"/>
        <v>14781039</v>
      </c>
      <c r="I12" s="31">
        <f t="shared" si="0"/>
        <v>14756501</v>
      </c>
      <c r="J12" s="31">
        <f t="shared" si="0"/>
        <v>44352868</v>
      </c>
      <c r="K12" s="31">
        <f t="shared" si="0"/>
        <v>14715852</v>
      </c>
      <c r="L12" s="31">
        <f t="shared" si="0"/>
        <v>14639408</v>
      </c>
      <c r="M12" s="31">
        <f t="shared" si="0"/>
        <v>14623624</v>
      </c>
      <c r="N12" s="31">
        <f t="shared" si="0"/>
        <v>43978884</v>
      </c>
      <c r="O12" s="31">
        <f t="shared" si="0"/>
        <v>14607652</v>
      </c>
      <c r="P12" s="31">
        <f t="shared" si="0"/>
        <v>14494585</v>
      </c>
      <c r="Q12" s="31">
        <f t="shared" si="0"/>
        <v>14469076</v>
      </c>
      <c r="R12" s="31">
        <f t="shared" si="0"/>
        <v>43571313</v>
      </c>
      <c r="S12" s="31">
        <f t="shared" si="0"/>
        <v>14421084</v>
      </c>
      <c r="T12" s="31">
        <f t="shared" si="0"/>
        <v>14356734</v>
      </c>
      <c r="U12" s="31">
        <f t="shared" si="0"/>
        <v>13876661</v>
      </c>
      <c r="V12" s="31">
        <f t="shared" si="0"/>
        <v>42654479</v>
      </c>
      <c r="W12" s="31">
        <f t="shared" si="0"/>
        <v>174557544</v>
      </c>
      <c r="X12" s="31">
        <f t="shared" si="0"/>
        <v>0</v>
      </c>
      <c r="Y12" s="31">
        <f t="shared" si="0"/>
        <v>174557544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-282745650</v>
      </c>
      <c r="D19" s="18"/>
      <c r="E19" s="19">
        <v>1030000</v>
      </c>
      <c r="F19" s="20">
        <v>4430000</v>
      </c>
      <c r="G19" s="20">
        <v>-8024061</v>
      </c>
      <c r="H19" s="20">
        <v>-8024061</v>
      </c>
      <c r="I19" s="20">
        <v>-8024061</v>
      </c>
      <c r="J19" s="20">
        <v>-24072183</v>
      </c>
      <c r="K19" s="20">
        <v>-8024061</v>
      </c>
      <c r="L19" s="20">
        <v>-8024061</v>
      </c>
      <c r="M19" s="20">
        <v>-8024061</v>
      </c>
      <c r="N19" s="20">
        <v>-24072183</v>
      </c>
      <c r="O19" s="20">
        <v>-7334472</v>
      </c>
      <c r="P19" s="20">
        <v>-8024061</v>
      </c>
      <c r="Q19" s="20">
        <v>-8024061</v>
      </c>
      <c r="R19" s="20">
        <v>-23382594</v>
      </c>
      <c r="S19" s="20">
        <v>-8024061</v>
      </c>
      <c r="T19" s="20">
        <v>-8024061</v>
      </c>
      <c r="U19" s="20">
        <v>-8024061</v>
      </c>
      <c r="V19" s="20">
        <v>-24072183</v>
      </c>
      <c r="W19" s="20">
        <v>-95599143</v>
      </c>
      <c r="X19" s="20">
        <v>4430000</v>
      </c>
      <c r="Y19" s="20">
        <v>-100029143</v>
      </c>
      <c r="Z19" s="21">
        <v>-2257.9941986455983</v>
      </c>
      <c r="AA19" s="22">
        <v>4430000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-282745650</v>
      </c>
      <c r="D24" s="29">
        <f>SUM(D15:D23)</f>
        <v>0</v>
      </c>
      <c r="E24" s="36">
        <f t="shared" si="1"/>
        <v>1030000</v>
      </c>
      <c r="F24" s="37">
        <f t="shared" si="1"/>
        <v>4430000</v>
      </c>
      <c r="G24" s="37">
        <f t="shared" si="1"/>
        <v>-8024061</v>
      </c>
      <c r="H24" s="37">
        <f t="shared" si="1"/>
        <v>-8024061</v>
      </c>
      <c r="I24" s="37">
        <f t="shared" si="1"/>
        <v>-8024061</v>
      </c>
      <c r="J24" s="37">
        <f t="shared" si="1"/>
        <v>-24072183</v>
      </c>
      <c r="K24" s="37">
        <f t="shared" si="1"/>
        <v>-8024061</v>
      </c>
      <c r="L24" s="37">
        <f t="shared" si="1"/>
        <v>-8024061</v>
      </c>
      <c r="M24" s="37">
        <f t="shared" si="1"/>
        <v>-8024061</v>
      </c>
      <c r="N24" s="37">
        <f t="shared" si="1"/>
        <v>-24072183</v>
      </c>
      <c r="O24" s="37">
        <f t="shared" si="1"/>
        <v>-7334472</v>
      </c>
      <c r="P24" s="37">
        <f t="shared" si="1"/>
        <v>-8024061</v>
      </c>
      <c r="Q24" s="37">
        <f t="shared" si="1"/>
        <v>-8024061</v>
      </c>
      <c r="R24" s="37">
        <f t="shared" si="1"/>
        <v>-23382594</v>
      </c>
      <c r="S24" s="37">
        <f t="shared" si="1"/>
        <v>-8024061</v>
      </c>
      <c r="T24" s="37">
        <f t="shared" si="1"/>
        <v>-8024061</v>
      </c>
      <c r="U24" s="37">
        <f t="shared" si="1"/>
        <v>-8024061</v>
      </c>
      <c r="V24" s="37">
        <f t="shared" si="1"/>
        <v>-24072183</v>
      </c>
      <c r="W24" s="37">
        <f t="shared" si="1"/>
        <v>-95599143</v>
      </c>
      <c r="X24" s="37">
        <f t="shared" si="1"/>
        <v>4430000</v>
      </c>
      <c r="Y24" s="37">
        <f t="shared" si="1"/>
        <v>-100029143</v>
      </c>
      <c r="Z24" s="38">
        <f>+IF(X24&lt;&gt;0,+(Y24/X24)*100,0)</f>
        <v>-2257.9941986455983</v>
      </c>
      <c r="AA24" s="39">
        <f>SUM(AA15:AA23)</f>
        <v>4430000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48247029</v>
      </c>
      <c r="D25" s="29">
        <f>+D12+D24</f>
        <v>0</v>
      </c>
      <c r="E25" s="30">
        <f t="shared" si="2"/>
        <v>1030000</v>
      </c>
      <c r="F25" s="31">
        <f t="shared" si="2"/>
        <v>4430000</v>
      </c>
      <c r="G25" s="31">
        <f t="shared" si="2"/>
        <v>6791267</v>
      </c>
      <c r="H25" s="31">
        <f t="shared" si="2"/>
        <v>6756978</v>
      </c>
      <c r="I25" s="31">
        <f t="shared" si="2"/>
        <v>6732440</v>
      </c>
      <c r="J25" s="31">
        <f t="shared" si="2"/>
        <v>20280685</v>
      </c>
      <c r="K25" s="31">
        <f t="shared" si="2"/>
        <v>6691791</v>
      </c>
      <c r="L25" s="31">
        <f t="shared" si="2"/>
        <v>6615347</v>
      </c>
      <c r="M25" s="31">
        <f t="shared" si="2"/>
        <v>6599563</v>
      </c>
      <c r="N25" s="31">
        <f t="shared" si="2"/>
        <v>19906701</v>
      </c>
      <c r="O25" s="31">
        <f t="shared" si="2"/>
        <v>7273180</v>
      </c>
      <c r="P25" s="31">
        <f t="shared" si="2"/>
        <v>6470524</v>
      </c>
      <c r="Q25" s="31">
        <f t="shared" si="2"/>
        <v>6445015</v>
      </c>
      <c r="R25" s="31">
        <f t="shared" si="2"/>
        <v>20188719</v>
      </c>
      <c r="S25" s="31">
        <f t="shared" si="2"/>
        <v>6397023</v>
      </c>
      <c r="T25" s="31">
        <f t="shared" si="2"/>
        <v>6332673</v>
      </c>
      <c r="U25" s="31">
        <f t="shared" si="2"/>
        <v>5852600</v>
      </c>
      <c r="V25" s="31">
        <f t="shared" si="2"/>
        <v>18582296</v>
      </c>
      <c r="W25" s="31">
        <f t="shared" si="2"/>
        <v>78958401</v>
      </c>
      <c r="X25" s="31">
        <f t="shared" si="2"/>
        <v>4430000</v>
      </c>
      <c r="Y25" s="31">
        <f t="shared" si="2"/>
        <v>74528401</v>
      </c>
      <c r="Z25" s="32">
        <f>+IF(X25&lt;&gt;0,+(Y25/X25)*100,0)</f>
        <v>1682.3566817155759</v>
      </c>
      <c r="AA25" s="33">
        <f>+AA12+AA24</f>
        <v>4430000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48247029</v>
      </c>
      <c r="D42" s="43">
        <f>+D25-D40</f>
        <v>0</v>
      </c>
      <c r="E42" s="44">
        <f t="shared" si="6"/>
        <v>1030000</v>
      </c>
      <c r="F42" s="45">
        <f t="shared" si="6"/>
        <v>4430000</v>
      </c>
      <c r="G42" s="45">
        <f t="shared" si="6"/>
        <v>6791267</v>
      </c>
      <c r="H42" s="45">
        <f t="shared" si="6"/>
        <v>6756978</v>
      </c>
      <c r="I42" s="45">
        <f t="shared" si="6"/>
        <v>6732440</v>
      </c>
      <c r="J42" s="45">
        <f t="shared" si="6"/>
        <v>20280685</v>
      </c>
      <c r="K42" s="45">
        <f t="shared" si="6"/>
        <v>6691791</v>
      </c>
      <c r="L42" s="45">
        <f t="shared" si="6"/>
        <v>6615347</v>
      </c>
      <c r="M42" s="45">
        <f t="shared" si="6"/>
        <v>6599563</v>
      </c>
      <c r="N42" s="45">
        <f t="shared" si="6"/>
        <v>19906701</v>
      </c>
      <c r="O42" s="45">
        <f t="shared" si="6"/>
        <v>7273180</v>
      </c>
      <c r="P42" s="45">
        <f t="shared" si="6"/>
        <v>6470524</v>
      </c>
      <c r="Q42" s="45">
        <f t="shared" si="6"/>
        <v>6445015</v>
      </c>
      <c r="R42" s="45">
        <f t="shared" si="6"/>
        <v>20188719</v>
      </c>
      <c r="S42" s="45">
        <f t="shared" si="6"/>
        <v>6397023</v>
      </c>
      <c r="T42" s="45">
        <f t="shared" si="6"/>
        <v>6332673</v>
      </c>
      <c r="U42" s="45">
        <f t="shared" si="6"/>
        <v>5852600</v>
      </c>
      <c r="V42" s="45">
        <f t="shared" si="6"/>
        <v>18582296</v>
      </c>
      <c r="W42" s="45">
        <f t="shared" si="6"/>
        <v>78958401</v>
      </c>
      <c r="X42" s="45">
        <f t="shared" si="6"/>
        <v>4430000</v>
      </c>
      <c r="Y42" s="45">
        <f t="shared" si="6"/>
        <v>74528401</v>
      </c>
      <c r="Z42" s="46">
        <f>+IF(X42&lt;&gt;0,+(Y42/X42)*100,0)</f>
        <v>1682.3566817155759</v>
      </c>
      <c r="AA42" s="47">
        <f>+AA25-AA40</f>
        <v>4430000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-21942866</v>
      </c>
      <c r="D45" s="18"/>
      <c r="E45" s="19"/>
      <c r="F45" s="20"/>
      <c r="G45" s="20">
        <v>-4671</v>
      </c>
      <c r="H45" s="20">
        <v>-4210</v>
      </c>
      <c r="I45" s="20">
        <v>-4758</v>
      </c>
      <c r="J45" s="20">
        <v>-13639</v>
      </c>
      <c r="K45" s="20">
        <v>-42863</v>
      </c>
      <c r="L45" s="20">
        <v>-284268</v>
      </c>
      <c r="M45" s="20">
        <v>-241290</v>
      </c>
      <c r="N45" s="20">
        <v>-568421</v>
      </c>
      <c r="O45" s="20">
        <v>14446</v>
      </c>
      <c r="P45" s="20">
        <v>-37744</v>
      </c>
      <c r="Q45" s="20">
        <v>-184974</v>
      </c>
      <c r="R45" s="20">
        <v>-208272</v>
      </c>
      <c r="S45" s="20">
        <v>-82366</v>
      </c>
      <c r="T45" s="20">
        <v>-70170</v>
      </c>
      <c r="U45" s="20">
        <v>-118527</v>
      </c>
      <c r="V45" s="20">
        <v>-271063</v>
      </c>
      <c r="W45" s="20">
        <v>-1061395</v>
      </c>
      <c r="X45" s="20"/>
      <c r="Y45" s="20">
        <v>-1061395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-21942866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-4671</v>
      </c>
      <c r="H48" s="53">
        <f t="shared" si="7"/>
        <v>-4210</v>
      </c>
      <c r="I48" s="53">
        <f t="shared" si="7"/>
        <v>-4758</v>
      </c>
      <c r="J48" s="53">
        <f t="shared" si="7"/>
        <v>-13639</v>
      </c>
      <c r="K48" s="53">
        <f t="shared" si="7"/>
        <v>-42863</v>
      </c>
      <c r="L48" s="53">
        <f t="shared" si="7"/>
        <v>-284268</v>
      </c>
      <c r="M48" s="53">
        <f t="shared" si="7"/>
        <v>-241290</v>
      </c>
      <c r="N48" s="53">
        <f t="shared" si="7"/>
        <v>-568421</v>
      </c>
      <c r="O48" s="53">
        <f t="shared" si="7"/>
        <v>14446</v>
      </c>
      <c r="P48" s="53">
        <f t="shared" si="7"/>
        <v>-37744</v>
      </c>
      <c r="Q48" s="53">
        <f t="shared" si="7"/>
        <v>-184974</v>
      </c>
      <c r="R48" s="53">
        <f t="shared" si="7"/>
        <v>-208272</v>
      </c>
      <c r="S48" s="53">
        <f t="shared" si="7"/>
        <v>-82366</v>
      </c>
      <c r="T48" s="53">
        <f t="shared" si="7"/>
        <v>-70170</v>
      </c>
      <c r="U48" s="53">
        <f t="shared" si="7"/>
        <v>-118527</v>
      </c>
      <c r="V48" s="53">
        <f t="shared" si="7"/>
        <v>-271063</v>
      </c>
      <c r="W48" s="53">
        <f t="shared" si="7"/>
        <v>-1061395</v>
      </c>
      <c r="X48" s="53">
        <f t="shared" si="7"/>
        <v>0</v>
      </c>
      <c r="Y48" s="53">
        <f t="shared" si="7"/>
        <v>-1061395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178552064</v>
      </c>
      <c r="D8" s="18"/>
      <c r="E8" s="19">
        <v>126801806</v>
      </c>
      <c r="F8" s="20">
        <v>126801806</v>
      </c>
      <c r="G8" s="20">
        <v>864392674</v>
      </c>
      <c r="H8" s="20">
        <v>11524834</v>
      </c>
      <c r="I8" s="20">
        <v>-656197231</v>
      </c>
      <c r="J8" s="20">
        <v>219720277</v>
      </c>
      <c r="K8" s="20">
        <v>12191556</v>
      </c>
      <c r="L8" s="20">
        <v>13760790</v>
      </c>
      <c r="M8" s="20">
        <v>13983794</v>
      </c>
      <c r="N8" s="20">
        <v>39936140</v>
      </c>
      <c r="O8" s="20">
        <v>12984281</v>
      </c>
      <c r="P8" s="20">
        <v>13989024</v>
      </c>
      <c r="Q8" s="20">
        <v>14822287</v>
      </c>
      <c r="R8" s="20">
        <v>41795592</v>
      </c>
      <c r="S8" s="20">
        <v>13003479</v>
      </c>
      <c r="T8" s="20">
        <v>13895529</v>
      </c>
      <c r="U8" s="20">
        <v>14758722</v>
      </c>
      <c r="V8" s="20">
        <v>41657730</v>
      </c>
      <c r="W8" s="20">
        <v>343109739</v>
      </c>
      <c r="X8" s="20">
        <v>126801806</v>
      </c>
      <c r="Y8" s="20">
        <v>216307933</v>
      </c>
      <c r="Z8" s="21">
        <v>170.58742286367752</v>
      </c>
      <c r="AA8" s="22">
        <v>126801806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178552064</v>
      </c>
      <c r="D12" s="29">
        <f>SUM(D6:D11)</f>
        <v>0</v>
      </c>
      <c r="E12" s="30">
        <f t="shared" si="0"/>
        <v>126801806</v>
      </c>
      <c r="F12" s="31">
        <f t="shared" si="0"/>
        <v>126801806</v>
      </c>
      <c r="G12" s="31">
        <f t="shared" si="0"/>
        <v>864392674</v>
      </c>
      <c r="H12" s="31">
        <f t="shared" si="0"/>
        <v>11524834</v>
      </c>
      <c r="I12" s="31">
        <f t="shared" si="0"/>
        <v>-656197231</v>
      </c>
      <c r="J12" s="31">
        <f t="shared" si="0"/>
        <v>219720277</v>
      </c>
      <c r="K12" s="31">
        <f t="shared" si="0"/>
        <v>12191556</v>
      </c>
      <c r="L12" s="31">
        <f t="shared" si="0"/>
        <v>13760790</v>
      </c>
      <c r="M12" s="31">
        <f t="shared" si="0"/>
        <v>13983794</v>
      </c>
      <c r="N12" s="31">
        <f t="shared" si="0"/>
        <v>39936140</v>
      </c>
      <c r="O12" s="31">
        <f t="shared" si="0"/>
        <v>12984281</v>
      </c>
      <c r="P12" s="31">
        <f t="shared" si="0"/>
        <v>13989024</v>
      </c>
      <c r="Q12" s="31">
        <f t="shared" si="0"/>
        <v>14822287</v>
      </c>
      <c r="R12" s="31">
        <f t="shared" si="0"/>
        <v>41795592</v>
      </c>
      <c r="S12" s="31">
        <f t="shared" si="0"/>
        <v>13003479</v>
      </c>
      <c r="T12" s="31">
        <f t="shared" si="0"/>
        <v>13895529</v>
      </c>
      <c r="U12" s="31">
        <f t="shared" si="0"/>
        <v>14758722</v>
      </c>
      <c r="V12" s="31">
        <f t="shared" si="0"/>
        <v>41657730</v>
      </c>
      <c r="W12" s="31">
        <f t="shared" si="0"/>
        <v>343109739</v>
      </c>
      <c r="X12" s="31">
        <f t="shared" si="0"/>
        <v>126801806</v>
      </c>
      <c r="Y12" s="31">
        <f t="shared" si="0"/>
        <v>216307933</v>
      </c>
      <c r="Z12" s="32">
        <f>+IF(X12&lt;&gt;0,+(Y12/X12)*100,0)</f>
        <v>170.58742286367752</v>
      </c>
      <c r="AA12" s="33">
        <f>SUM(AA6:AA11)</f>
        <v>126801806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2625463</v>
      </c>
      <c r="D19" s="18"/>
      <c r="E19" s="19">
        <v>22520420</v>
      </c>
      <c r="F19" s="20">
        <v>22520420</v>
      </c>
      <c r="G19" s="20">
        <v>984905</v>
      </c>
      <c r="H19" s="20"/>
      <c r="I19" s="20">
        <v>1640558</v>
      </c>
      <c r="J19" s="20">
        <v>2625463</v>
      </c>
      <c r="K19" s="20">
        <v>-681816</v>
      </c>
      <c r="L19" s="20"/>
      <c r="M19" s="20">
        <v>-340908</v>
      </c>
      <c r="N19" s="20">
        <v>-1022724</v>
      </c>
      <c r="O19" s="20"/>
      <c r="P19" s="20"/>
      <c r="Q19" s="20">
        <v>-340908</v>
      </c>
      <c r="R19" s="20">
        <v>-340908</v>
      </c>
      <c r="S19" s="20"/>
      <c r="T19" s="20"/>
      <c r="U19" s="20"/>
      <c r="V19" s="20"/>
      <c r="W19" s="20">
        <v>1261831</v>
      </c>
      <c r="X19" s="20">
        <v>22520420</v>
      </c>
      <c r="Y19" s="20">
        <v>-21258589</v>
      </c>
      <c r="Z19" s="21">
        <v>-94.396947303824703</v>
      </c>
      <c r="AA19" s="22">
        <v>22520420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2625463</v>
      </c>
      <c r="D24" s="29">
        <f>SUM(D15:D23)</f>
        <v>0</v>
      </c>
      <c r="E24" s="36">
        <f t="shared" si="1"/>
        <v>22520420</v>
      </c>
      <c r="F24" s="37">
        <f t="shared" si="1"/>
        <v>22520420</v>
      </c>
      <c r="G24" s="37">
        <f t="shared" si="1"/>
        <v>984905</v>
      </c>
      <c r="H24" s="37">
        <f t="shared" si="1"/>
        <v>0</v>
      </c>
      <c r="I24" s="37">
        <f t="shared" si="1"/>
        <v>1640558</v>
      </c>
      <c r="J24" s="37">
        <f t="shared" si="1"/>
        <v>2625463</v>
      </c>
      <c r="K24" s="37">
        <f t="shared" si="1"/>
        <v>-681816</v>
      </c>
      <c r="L24" s="37">
        <f t="shared" si="1"/>
        <v>0</v>
      </c>
      <c r="M24" s="37">
        <f t="shared" si="1"/>
        <v>-340908</v>
      </c>
      <c r="N24" s="37">
        <f t="shared" si="1"/>
        <v>-1022724</v>
      </c>
      <c r="O24" s="37">
        <f t="shared" si="1"/>
        <v>0</v>
      </c>
      <c r="P24" s="37">
        <f t="shared" si="1"/>
        <v>0</v>
      </c>
      <c r="Q24" s="37">
        <f t="shared" si="1"/>
        <v>-340908</v>
      </c>
      <c r="R24" s="37">
        <f t="shared" si="1"/>
        <v>-340908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1261831</v>
      </c>
      <c r="X24" s="37">
        <f t="shared" si="1"/>
        <v>22520420</v>
      </c>
      <c r="Y24" s="37">
        <f t="shared" si="1"/>
        <v>-21258589</v>
      </c>
      <c r="Z24" s="38">
        <f>+IF(X24&lt;&gt;0,+(Y24/X24)*100,0)</f>
        <v>-94.396947303824703</v>
      </c>
      <c r="AA24" s="39">
        <f>SUM(AA15:AA23)</f>
        <v>22520420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181177527</v>
      </c>
      <c r="D25" s="29">
        <f>+D12+D24</f>
        <v>0</v>
      </c>
      <c r="E25" s="30">
        <f t="shared" si="2"/>
        <v>149322226</v>
      </c>
      <c r="F25" s="31">
        <f t="shared" si="2"/>
        <v>149322226</v>
      </c>
      <c r="G25" s="31">
        <f t="shared" si="2"/>
        <v>865377579</v>
      </c>
      <c r="H25" s="31">
        <f t="shared" si="2"/>
        <v>11524834</v>
      </c>
      <c r="I25" s="31">
        <f t="shared" si="2"/>
        <v>-654556673</v>
      </c>
      <c r="J25" s="31">
        <f t="shared" si="2"/>
        <v>222345740</v>
      </c>
      <c r="K25" s="31">
        <f t="shared" si="2"/>
        <v>11509740</v>
      </c>
      <c r="L25" s="31">
        <f t="shared" si="2"/>
        <v>13760790</v>
      </c>
      <c r="M25" s="31">
        <f t="shared" si="2"/>
        <v>13642886</v>
      </c>
      <c r="N25" s="31">
        <f t="shared" si="2"/>
        <v>38913416</v>
      </c>
      <c r="O25" s="31">
        <f t="shared" si="2"/>
        <v>12984281</v>
      </c>
      <c r="P25" s="31">
        <f t="shared" si="2"/>
        <v>13989024</v>
      </c>
      <c r="Q25" s="31">
        <f t="shared" si="2"/>
        <v>14481379</v>
      </c>
      <c r="R25" s="31">
        <f t="shared" si="2"/>
        <v>41454684</v>
      </c>
      <c r="S25" s="31">
        <f t="shared" si="2"/>
        <v>13003479</v>
      </c>
      <c r="T25" s="31">
        <f t="shared" si="2"/>
        <v>13895529</v>
      </c>
      <c r="U25" s="31">
        <f t="shared" si="2"/>
        <v>14758722</v>
      </c>
      <c r="V25" s="31">
        <f t="shared" si="2"/>
        <v>41657730</v>
      </c>
      <c r="W25" s="31">
        <f t="shared" si="2"/>
        <v>344371570</v>
      </c>
      <c r="X25" s="31">
        <f t="shared" si="2"/>
        <v>149322226</v>
      </c>
      <c r="Y25" s="31">
        <f t="shared" si="2"/>
        <v>195049344</v>
      </c>
      <c r="Z25" s="32">
        <f>+IF(X25&lt;&gt;0,+(Y25/X25)*100,0)</f>
        <v>130.62311567736742</v>
      </c>
      <c r="AA25" s="33">
        <f>+AA12+AA24</f>
        <v>149322226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34752246</v>
      </c>
      <c r="D32" s="18"/>
      <c r="E32" s="19"/>
      <c r="F32" s="20"/>
      <c r="G32" s="20">
        <v>36110923</v>
      </c>
      <c r="H32" s="20">
        <v>1270446</v>
      </c>
      <c r="I32" s="20">
        <v>1171562</v>
      </c>
      <c r="J32" s="20">
        <v>38552931</v>
      </c>
      <c r="K32" s="20">
        <v>1200973</v>
      </c>
      <c r="L32" s="20">
        <v>1101640</v>
      </c>
      <c r="M32" s="20">
        <v>1094634</v>
      </c>
      <c r="N32" s="20">
        <v>3397247</v>
      </c>
      <c r="O32" s="20">
        <v>1250909</v>
      </c>
      <c r="P32" s="20">
        <v>1178921</v>
      </c>
      <c r="Q32" s="20">
        <v>1135320</v>
      </c>
      <c r="R32" s="20">
        <v>3565150</v>
      </c>
      <c r="S32" s="20">
        <v>1274245</v>
      </c>
      <c r="T32" s="20">
        <v>1156527</v>
      </c>
      <c r="U32" s="20">
        <v>1243405</v>
      </c>
      <c r="V32" s="20">
        <v>3674177</v>
      </c>
      <c r="W32" s="20">
        <v>49189505</v>
      </c>
      <c r="X32" s="20"/>
      <c r="Y32" s="20">
        <v>49189505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127223050</v>
      </c>
      <c r="D33" s="18"/>
      <c r="E33" s="19">
        <v>138485450</v>
      </c>
      <c r="F33" s="20">
        <v>138485450</v>
      </c>
      <c r="G33" s="20">
        <v>124485450</v>
      </c>
      <c r="H33" s="20"/>
      <c r="I33" s="20">
        <v>2737600</v>
      </c>
      <c r="J33" s="20">
        <v>127223050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127223050</v>
      </c>
      <c r="X33" s="20">
        <v>138485450</v>
      </c>
      <c r="Y33" s="20">
        <v>-11262400</v>
      </c>
      <c r="Z33" s="21">
        <v>-8.1325511091598433</v>
      </c>
      <c r="AA33" s="22">
        <v>138485450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161975296</v>
      </c>
      <c r="D34" s="29">
        <f>SUM(D29:D33)</f>
        <v>0</v>
      </c>
      <c r="E34" s="30">
        <f t="shared" si="3"/>
        <v>138485450</v>
      </c>
      <c r="F34" s="31">
        <f t="shared" si="3"/>
        <v>138485450</v>
      </c>
      <c r="G34" s="31">
        <f t="shared" si="3"/>
        <v>160596373</v>
      </c>
      <c r="H34" s="31">
        <f t="shared" si="3"/>
        <v>1270446</v>
      </c>
      <c r="I34" s="31">
        <f t="shared" si="3"/>
        <v>3909162</v>
      </c>
      <c r="J34" s="31">
        <f t="shared" si="3"/>
        <v>165775981</v>
      </c>
      <c r="K34" s="31">
        <f t="shared" si="3"/>
        <v>1200973</v>
      </c>
      <c r="L34" s="31">
        <f t="shared" si="3"/>
        <v>1101640</v>
      </c>
      <c r="M34" s="31">
        <f t="shared" si="3"/>
        <v>1094634</v>
      </c>
      <c r="N34" s="31">
        <f t="shared" si="3"/>
        <v>3397247</v>
      </c>
      <c r="O34" s="31">
        <f t="shared" si="3"/>
        <v>1250909</v>
      </c>
      <c r="P34" s="31">
        <f t="shared" si="3"/>
        <v>1178921</v>
      </c>
      <c r="Q34" s="31">
        <f t="shared" si="3"/>
        <v>1135320</v>
      </c>
      <c r="R34" s="31">
        <f t="shared" si="3"/>
        <v>3565150</v>
      </c>
      <c r="S34" s="31">
        <f t="shared" si="3"/>
        <v>1274245</v>
      </c>
      <c r="T34" s="31">
        <f t="shared" si="3"/>
        <v>1156527</v>
      </c>
      <c r="U34" s="31">
        <f t="shared" si="3"/>
        <v>1243405</v>
      </c>
      <c r="V34" s="31">
        <f t="shared" si="3"/>
        <v>3674177</v>
      </c>
      <c r="W34" s="31">
        <f t="shared" si="3"/>
        <v>176412555</v>
      </c>
      <c r="X34" s="31">
        <f t="shared" si="3"/>
        <v>138485450</v>
      </c>
      <c r="Y34" s="31">
        <f t="shared" si="3"/>
        <v>37927105</v>
      </c>
      <c r="Z34" s="32">
        <f>+IF(X34&lt;&gt;0,+(Y34/X34)*100,0)</f>
        <v>27.387068460982722</v>
      </c>
      <c r="AA34" s="33">
        <f>SUM(AA29:AA33)</f>
        <v>138485450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161975296</v>
      </c>
      <c r="D40" s="29">
        <f>+D34+D39</f>
        <v>0</v>
      </c>
      <c r="E40" s="30">
        <f t="shared" si="5"/>
        <v>138485450</v>
      </c>
      <c r="F40" s="31">
        <f t="shared" si="5"/>
        <v>138485450</v>
      </c>
      <c r="G40" s="31">
        <f t="shared" si="5"/>
        <v>160596373</v>
      </c>
      <c r="H40" s="31">
        <f t="shared" si="5"/>
        <v>1270446</v>
      </c>
      <c r="I40" s="31">
        <f t="shared" si="5"/>
        <v>3909162</v>
      </c>
      <c r="J40" s="31">
        <f t="shared" si="5"/>
        <v>165775981</v>
      </c>
      <c r="K40" s="31">
        <f t="shared" si="5"/>
        <v>1200973</v>
      </c>
      <c r="L40" s="31">
        <f t="shared" si="5"/>
        <v>1101640</v>
      </c>
      <c r="M40" s="31">
        <f t="shared" si="5"/>
        <v>1094634</v>
      </c>
      <c r="N40" s="31">
        <f t="shared" si="5"/>
        <v>3397247</v>
      </c>
      <c r="O40" s="31">
        <f t="shared" si="5"/>
        <v>1250909</v>
      </c>
      <c r="P40" s="31">
        <f t="shared" si="5"/>
        <v>1178921</v>
      </c>
      <c r="Q40" s="31">
        <f t="shared" si="5"/>
        <v>1135320</v>
      </c>
      <c r="R40" s="31">
        <f t="shared" si="5"/>
        <v>3565150</v>
      </c>
      <c r="S40" s="31">
        <f t="shared" si="5"/>
        <v>1274245</v>
      </c>
      <c r="T40" s="31">
        <f t="shared" si="5"/>
        <v>1156527</v>
      </c>
      <c r="U40" s="31">
        <f t="shared" si="5"/>
        <v>1243405</v>
      </c>
      <c r="V40" s="31">
        <f t="shared" si="5"/>
        <v>3674177</v>
      </c>
      <c r="W40" s="31">
        <f t="shared" si="5"/>
        <v>176412555</v>
      </c>
      <c r="X40" s="31">
        <f t="shared" si="5"/>
        <v>138485450</v>
      </c>
      <c r="Y40" s="31">
        <f t="shared" si="5"/>
        <v>37927105</v>
      </c>
      <c r="Z40" s="32">
        <f>+IF(X40&lt;&gt;0,+(Y40/X40)*100,0)</f>
        <v>27.387068460982722</v>
      </c>
      <c r="AA40" s="33">
        <f>+AA34+AA39</f>
        <v>138485450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19202231</v>
      </c>
      <c r="D42" s="43">
        <f>+D25-D40</f>
        <v>0</v>
      </c>
      <c r="E42" s="44">
        <f t="shared" si="6"/>
        <v>10836776</v>
      </c>
      <c r="F42" s="45">
        <f t="shared" si="6"/>
        <v>10836776</v>
      </c>
      <c r="G42" s="45">
        <f t="shared" si="6"/>
        <v>704781206</v>
      </c>
      <c r="H42" s="45">
        <f t="shared" si="6"/>
        <v>10254388</v>
      </c>
      <c r="I42" s="45">
        <f t="shared" si="6"/>
        <v>-658465835</v>
      </c>
      <c r="J42" s="45">
        <f t="shared" si="6"/>
        <v>56569759</v>
      </c>
      <c r="K42" s="45">
        <f t="shared" si="6"/>
        <v>10308767</v>
      </c>
      <c r="L42" s="45">
        <f t="shared" si="6"/>
        <v>12659150</v>
      </c>
      <c r="M42" s="45">
        <f t="shared" si="6"/>
        <v>12548252</v>
      </c>
      <c r="N42" s="45">
        <f t="shared" si="6"/>
        <v>35516169</v>
      </c>
      <c r="O42" s="45">
        <f t="shared" si="6"/>
        <v>11733372</v>
      </c>
      <c r="P42" s="45">
        <f t="shared" si="6"/>
        <v>12810103</v>
      </c>
      <c r="Q42" s="45">
        <f t="shared" si="6"/>
        <v>13346059</v>
      </c>
      <c r="R42" s="45">
        <f t="shared" si="6"/>
        <v>37889534</v>
      </c>
      <c r="S42" s="45">
        <f t="shared" si="6"/>
        <v>11729234</v>
      </c>
      <c r="T42" s="45">
        <f t="shared" si="6"/>
        <v>12739002</v>
      </c>
      <c r="U42" s="45">
        <f t="shared" si="6"/>
        <v>13515317</v>
      </c>
      <c r="V42" s="45">
        <f t="shared" si="6"/>
        <v>37983553</v>
      </c>
      <c r="W42" s="45">
        <f t="shared" si="6"/>
        <v>167959015</v>
      </c>
      <c r="X42" s="45">
        <f t="shared" si="6"/>
        <v>10836776</v>
      </c>
      <c r="Y42" s="45">
        <f t="shared" si="6"/>
        <v>157122239</v>
      </c>
      <c r="Z42" s="46">
        <f>+IF(X42&lt;&gt;0,+(Y42/X42)*100,0)</f>
        <v>1449.8983738336938</v>
      </c>
      <c r="AA42" s="47">
        <f>+AA25-AA40</f>
        <v>10836776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81796610</v>
      </c>
      <c r="D45" s="18"/>
      <c r="E45" s="19"/>
      <c r="F45" s="20"/>
      <c r="G45" s="20">
        <v>95589069</v>
      </c>
      <c r="H45" s="20">
        <v>-12077186</v>
      </c>
      <c r="I45" s="20">
        <v>-5661587</v>
      </c>
      <c r="J45" s="20">
        <v>77850296</v>
      </c>
      <c r="K45" s="20">
        <v>7581239</v>
      </c>
      <c r="L45" s="20">
        <v>6537743</v>
      </c>
      <c r="M45" s="20">
        <v>4999764</v>
      </c>
      <c r="N45" s="20">
        <v>19118746</v>
      </c>
      <c r="O45" s="20">
        <v>9010686</v>
      </c>
      <c r="P45" s="20">
        <v>9014897</v>
      </c>
      <c r="Q45" s="20">
        <v>13127102</v>
      </c>
      <c r="R45" s="20">
        <v>31152685</v>
      </c>
      <c r="S45" s="20">
        <v>8269665</v>
      </c>
      <c r="T45" s="20">
        <v>13707756</v>
      </c>
      <c r="U45" s="20">
        <v>24454274</v>
      </c>
      <c r="V45" s="20">
        <v>46431695</v>
      </c>
      <c r="W45" s="20">
        <v>174553422</v>
      </c>
      <c r="X45" s="20"/>
      <c r="Y45" s="20">
        <v>174553422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81796610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95589069</v>
      </c>
      <c r="H48" s="53">
        <f t="shared" si="7"/>
        <v>-12077186</v>
      </c>
      <c r="I48" s="53">
        <f t="shared" si="7"/>
        <v>-5661587</v>
      </c>
      <c r="J48" s="53">
        <f t="shared" si="7"/>
        <v>77850296</v>
      </c>
      <c r="K48" s="53">
        <f t="shared" si="7"/>
        <v>7581239</v>
      </c>
      <c r="L48" s="53">
        <f t="shared" si="7"/>
        <v>6537743</v>
      </c>
      <c r="M48" s="53">
        <f t="shared" si="7"/>
        <v>4999764</v>
      </c>
      <c r="N48" s="53">
        <f t="shared" si="7"/>
        <v>19118746</v>
      </c>
      <c r="O48" s="53">
        <f t="shared" si="7"/>
        <v>9010686</v>
      </c>
      <c r="P48" s="53">
        <f t="shared" si="7"/>
        <v>9014897</v>
      </c>
      <c r="Q48" s="53">
        <f t="shared" si="7"/>
        <v>13127102</v>
      </c>
      <c r="R48" s="53">
        <f t="shared" si="7"/>
        <v>31152685</v>
      </c>
      <c r="S48" s="53">
        <f t="shared" si="7"/>
        <v>8269665</v>
      </c>
      <c r="T48" s="53">
        <f t="shared" si="7"/>
        <v>13707756</v>
      </c>
      <c r="U48" s="53">
        <f t="shared" si="7"/>
        <v>24454274</v>
      </c>
      <c r="V48" s="53">
        <f t="shared" si="7"/>
        <v>46431695</v>
      </c>
      <c r="W48" s="53">
        <f t="shared" si="7"/>
        <v>174553422</v>
      </c>
      <c r="X48" s="53">
        <f t="shared" si="7"/>
        <v>0</v>
      </c>
      <c r="Y48" s="53">
        <f t="shared" si="7"/>
        <v>174553422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-84266773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781522</v>
      </c>
      <c r="R6" s="20">
        <v>781522</v>
      </c>
      <c r="S6" s="20">
        <v>2194795</v>
      </c>
      <c r="T6" s="20">
        <v>-3379028</v>
      </c>
      <c r="U6" s="20">
        <v>1085295</v>
      </c>
      <c r="V6" s="20">
        <v>-98938</v>
      </c>
      <c r="W6" s="20">
        <v>682584</v>
      </c>
      <c r="X6" s="20"/>
      <c r="Y6" s="20">
        <v>682584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-119917096</v>
      </c>
      <c r="D8" s="18">
        <v>-163747190</v>
      </c>
      <c r="E8" s="19">
        <v>-77943840</v>
      </c>
      <c r="F8" s="20">
        <v>-119917095</v>
      </c>
      <c r="G8" s="20">
        <v>-3394433</v>
      </c>
      <c r="H8" s="20">
        <v>-3332678</v>
      </c>
      <c r="I8" s="20">
        <v>-3205407</v>
      </c>
      <c r="J8" s="20">
        <v>-9932518</v>
      </c>
      <c r="K8" s="20">
        <v>-3232831</v>
      </c>
      <c r="L8" s="20">
        <v>-3536064</v>
      </c>
      <c r="M8" s="20">
        <v>-3672143</v>
      </c>
      <c r="N8" s="20">
        <v>-10441038</v>
      </c>
      <c r="O8" s="20">
        <v>-3127706</v>
      </c>
      <c r="P8" s="20">
        <v>-3336673</v>
      </c>
      <c r="Q8" s="20">
        <v>-3508913</v>
      </c>
      <c r="R8" s="20">
        <v>-9973292</v>
      </c>
      <c r="S8" s="20">
        <v>-3333050</v>
      </c>
      <c r="T8" s="20">
        <v>-3549257</v>
      </c>
      <c r="U8" s="20">
        <v>-6600939</v>
      </c>
      <c r="V8" s="20">
        <v>-13483246</v>
      </c>
      <c r="W8" s="20">
        <v>-43830094</v>
      </c>
      <c r="X8" s="20">
        <v>-119917095</v>
      </c>
      <c r="Y8" s="20">
        <v>76087001</v>
      </c>
      <c r="Z8" s="21">
        <v>-63.449669957398477</v>
      </c>
      <c r="AA8" s="22">
        <v>-119917095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-119917096</v>
      </c>
      <c r="D12" s="29">
        <f>SUM(D6:D11)</f>
        <v>-163747190</v>
      </c>
      <c r="E12" s="30">
        <f t="shared" si="0"/>
        <v>-162210613</v>
      </c>
      <c r="F12" s="31">
        <f t="shared" si="0"/>
        <v>-119917095</v>
      </c>
      <c r="G12" s="31">
        <f t="shared" si="0"/>
        <v>-3394433</v>
      </c>
      <c r="H12" s="31">
        <f t="shared" si="0"/>
        <v>-3332678</v>
      </c>
      <c r="I12" s="31">
        <f t="shared" si="0"/>
        <v>-3205407</v>
      </c>
      <c r="J12" s="31">
        <f t="shared" si="0"/>
        <v>-9932518</v>
      </c>
      <c r="K12" s="31">
        <f t="shared" si="0"/>
        <v>-3232831</v>
      </c>
      <c r="L12" s="31">
        <f t="shared" si="0"/>
        <v>-3536064</v>
      </c>
      <c r="M12" s="31">
        <f t="shared" si="0"/>
        <v>-3672143</v>
      </c>
      <c r="N12" s="31">
        <f t="shared" si="0"/>
        <v>-10441038</v>
      </c>
      <c r="O12" s="31">
        <f t="shared" si="0"/>
        <v>-3127706</v>
      </c>
      <c r="P12" s="31">
        <f t="shared" si="0"/>
        <v>-3336673</v>
      </c>
      <c r="Q12" s="31">
        <f t="shared" si="0"/>
        <v>-2727391</v>
      </c>
      <c r="R12" s="31">
        <f t="shared" si="0"/>
        <v>-9191770</v>
      </c>
      <c r="S12" s="31">
        <f t="shared" si="0"/>
        <v>-1138255</v>
      </c>
      <c r="T12" s="31">
        <f t="shared" si="0"/>
        <v>-6928285</v>
      </c>
      <c r="U12" s="31">
        <f t="shared" si="0"/>
        <v>-5515644</v>
      </c>
      <c r="V12" s="31">
        <f t="shared" si="0"/>
        <v>-13582184</v>
      </c>
      <c r="W12" s="31">
        <f t="shared" si="0"/>
        <v>-43147510</v>
      </c>
      <c r="X12" s="31">
        <f t="shared" si="0"/>
        <v>-119917095</v>
      </c>
      <c r="Y12" s="31">
        <f t="shared" si="0"/>
        <v>76769585</v>
      </c>
      <c r="Z12" s="32">
        <f>+IF(X12&lt;&gt;0,+(Y12/X12)*100,0)</f>
        <v>-64.018883212606184</v>
      </c>
      <c r="AA12" s="33">
        <f>SUM(AA6:AA11)</f>
        <v>-119917095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7462750</v>
      </c>
      <c r="D19" s="18"/>
      <c r="E19" s="19">
        <v>1434589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7462750</v>
      </c>
      <c r="D24" s="29">
        <f>SUM(D15:D23)</f>
        <v>0</v>
      </c>
      <c r="E24" s="36">
        <f t="shared" si="1"/>
        <v>1434589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-112454346</v>
      </c>
      <c r="D25" s="29">
        <f>+D12+D24</f>
        <v>-163747190</v>
      </c>
      <c r="E25" s="30">
        <f t="shared" si="2"/>
        <v>-160776024</v>
      </c>
      <c r="F25" s="31">
        <f t="shared" si="2"/>
        <v>-119917095</v>
      </c>
      <c r="G25" s="31">
        <f t="shared" si="2"/>
        <v>-3394433</v>
      </c>
      <c r="H25" s="31">
        <f t="shared" si="2"/>
        <v>-3332678</v>
      </c>
      <c r="I25" s="31">
        <f t="shared" si="2"/>
        <v>-3205407</v>
      </c>
      <c r="J25" s="31">
        <f t="shared" si="2"/>
        <v>-9932518</v>
      </c>
      <c r="K25" s="31">
        <f t="shared" si="2"/>
        <v>-3232831</v>
      </c>
      <c r="L25" s="31">
        <f t="shared" si="2"/>
        <v>-3536064</v>
      </c>
      <c r="M25" s="31">
        <f t="shared" si="2"/>
        <v>-3672143</v>
      </c>
      <c r="N25" s="31">
        <f t="shared" si="2"/>
        <v>-10441038</v>
      </c>
      <c r="O25" s="31">
        <f t="shared" si="2"/>
        <v>-3127706</v>
      </c>
      <c r="P25" s="31">
        <f t="shared" si="2"/>
        <v>-3336673</v>
      </c>
      <c r="Q25" s="31">
        <f t="shared" si="2"/>
        <v>-2727391</v>
      </c>
      <c r="R25" s="31">
        <f t="shared" si="2"/>
        <v>-9191770</v>
      </c>
      <c r="S25" s="31">
        <f t="shared" si="2"/>
        <v>-1138255</v>
      </c>
      <c r="T25" s="31">
        <f t="shared" si="2"/>
        <v>-6928285</v>
      </c>
      <c r="U25" s="31">
        <f t="shared" si="2"/>
        <v>-5515644</v>
      </c>
      <c r="V25" s="31">
        <f t="shared" si="2"/>
        <v>-13582184</v>
      </c>
      <c r="W25" s="31">
        <f t="shared" si="2"/>
        <v>-43147510</v>
      </c>
      <c r="X25" s="31">
        <f t="shared" si="2"/>
        <v>-119917095</v>
      </c>
      <c r="Y25" s="31">
        <f t="shared" si="2"/>
        <v>76769585</v>
      </c>
      <c r="Z25" s="32">
        <f>+IF(X25&lt;&gt;0,+(Y25/X25)*100,0)</f>
        <v>-64.018883212606184</v>
      </c>
      <c r="AA25" s="33">
        <f>+AA12+AA24</f>
        <v>-119917095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-112454346</v>
      </c>
      <c r="D42" s="43">
        <f>+D25-D40</f>
        <v>-163747190</v>
      </c>
      <c r="E42" s="44">
        <f t="shared" si="6"/>
        <v>-160776024</v>
      </c>
      <c r="F42" s="45">
        <f t="shared" si="6"/>
        <v>-119917095</v>
      </c>
      <c r="G42" s="45">
        <f t="shared" si="6"/>
        <v>-3394433</v>
      </c>
      <c r="H42" s="45">
        <f t="shared" si="6"/>
        <v>-3332678</v>
      </c>
      <c r="I42" s="45">
        <f t="shared" si="6"/>
        <v>-3205407</v>
      </c>
      <c r="J42" s="45">
        <f t="shared" si="6"/>
        <v>-9932518</v>
      </c>
      <c r="K42" s="45">
        <f t="shared" si="6"/>
        <v>-3232831</v>
      </c>
      <c r="L42" s="45">
        <f t="shared" si="6"/>
        <v>-3536064</v>
      </c>
      <c r="M42" s="45">
        <f t="shared" si="6"/>
        <v>-3672143</v>
      </c>
      <c r="N42" s="45">
        <f t="shared" si="6"/>
        <v>-10441038</v>
      </c>
      <c r="O42" s="45">
        <f t="shared" si="6"/>
        <v>-3127706</v>
      </c>
      <c r="P42" s="45">
        <f t="shared" si="6"/>
        <v>-3336673</v>
      </c>
      <c r="Q42" s="45">
        <f t="shared" si="6"/>
        <v>-2727391</v>
      </c>
      <c r="R42" s="45">
        <f t="shared" si="6"/>
        <v>-9191770</v>
      </c>
      <c r="S42" s="45">
        <f t="shared" si="6"/>
        <v>-1138255</v>
      </c>
      <c r="T42" s="45">
        <f t="shared" si="6"/>
        <v>-6928285</v>
      </c>
      <c r="U42" s="45">
        <f t="shared" si="6"/>
        <v>-5515644</v>
      </c>
      <c r="V42" s="45">
        <f t="shared" si="6"/>
        <v>-13582184</v>
      </c>
      <c r="W42" s="45">
        <f t="shared" si="6"/>
        <v>-43147510</v>
      </c>
      <c r="X42" s="45">
        <f t="shared" si="6"/>
        <v>-119917095</v>
      </c>
      <c r="Y42" s="45">
        <f t="shared" si="6"/>
        <v>76769585</v>
      </c>
      <c r="Z42" s="46">
        <f>+IF(X42&lt;&gt;0,+(Y42/X42)*100,0)</f>
        <v>-64.018883212606184</v>
      </c>
      <c r="AA42" s="47">
        <f>+AA25-AA40</f>
        <v>-119917095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68136712</v>
      </c>
      <c r="D19" s="18"/>
      <c r="E19" s="19">
        <v>12300000</v>
      </c>
      <c r="F19" s="20">
        <v>8467964</v>
      </c>
      <c r="G19" s="20">
        <v>55992835</v>
      </c>
      <c r="H19" s="20">
        <v>12143877</v>
      </c>
      <c r="I19" s="20">
        <v>-1910076</v>
      </c>
      <c r="J19" s="20">
        <v>66226636</v>
      </c>
      <c r="K19" s="20">
        <v>298574</v>
      </c>
      <c r="L19" s="20"/>
      <c r="M19" s="20">
        <v>-2012720</v>
      </c>
      <c r="N19" s="20">
        <v>-1714146</v>
      </c>
      <c r="O19" s="20">
        <v>4942964</v>
      </c>
      <c r="P19" s="20">
        <v>477097</v>
      </c>
      <c r="Q19" s="20">
        <v>933318</v>
      </c>
      <c r="R19" s="20">
        <v>6353379</v>
      </c>
      <c r="S19" s="20"/>
      <c r="T19" s="20"/>
      <c r="U19" s="20">
        <v>701625</v>
      </c>
      <c r="V19" s="20">
        <v>701625</v>
      </c>
      <c r="W19" s="20">
        <v>71567494</v>
      </c>
      <c r="X19" s="20">
        <v>8467964</v>
      </c>
      <c r="Y19" s="20">
        <v>63099530</v>
      </c>
      <c r="Z19" s="21">
        <v>745.15586036974173</v>
      </c>
      <c r="AA19" s="22">
        <v>8467964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68136712</v>
      </c>
      <c r="D24" s="29">
        <f>SUM(D15:D23)</f>
        <v>0</v>
      </c>
      <c r="E24" s="36">
        <f t="shared" si="1"/>
        <v>12300000</v>
      </c>
      <c r="F24" s="37">
        <f t="shared" si="1"/>
        <v>8467964</v>
      </c>
      <c r="G24" s="37">
        <f t="shared" si="1"/>
        <v>55992835</v>
      </c>
      <c r="H24" s="37">
        <f t="shared" si="1"/>
        <v>12143877</v>
      </c>
      <c r="I24" s="37">
        <f t="shared" si="1"/>
        <v>-1910076</v>
      </c>
      <c r="J24" s="37">
        <f t="shared" si="1"/>
        <v>66226636</v>
      </c>
      <c r="K24" s="37">
        <f t="shared" si="1"/>
        <v>298574</v>
      </c>
      <c r="L24" s="37">
        <f t="shared" si="1"/>
        <v>0</v>
      </c>
      <c r="M24" s="37">
        <f t="shared" si="1"/>
        <v>-2012720</v>
      </c>
      <c r="N24" s="37">
        <f t="shared" si="1"/>
        <v>-1714146</v>
      </c>
      <c r="O24" s="37">
        <f t="shared" si="1"/>
        <v>4942964</v>
      </c>
      <c r="P24" s="37">
        <f t="shared" si="1"/>
        <v>477097</v>
      </c>
      <c r="Q24" s="37">
        <f t="shared" si="1"/>
        <v>933318</v>
      </c>
      <c r="R24" s="37">
        <f t="shared" si="1"/>
        <v>6353379</v>
      </c>
      <c r="S24" s="37">
        <f t="shared" si="1"/>
        <v>0</v>
      </c>
      <c r="T24" s="37">
        <f t="shared" si="1"/>
        <v>0</v>
      </c>
      <c r="U24" s="37">
        <f t="shared" si="1"/>
        <v>701625</v>
      </c>
      <c r="V24" s="37">
        <f t="shared" si="1"/>
        <v>701625</v>
      </c>
      <c r="W24" s="37">
        <f t="shared" si="1"/>
        <v>71567494</v>
      </c>
      <c r="X24" s="37">
        <f t="shared" si="1"/>
        <v>8467964</v>
      </c>
      <c r="Y24" s="37">
        <f t="shared" si="1"/>
        <v>63099530</v>
      </c>
      <c r="Z24" s="38">
        <f>+IF(X24&lt;&gt;0,+(Y24/X24)*100,0)</f>
        <v>745.15586036974173</v>
      </c>
      <c r="AA24" s="39">
        <f>SUM(AA15:AA23)</f>
        <v>8467964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68136712</v>
      </c>
      <c r="D25" s="29">
        <f>+D12+D24</f>
        <v>0</v>
      </c>
      <c r="E25" s="30">
        <f t="shared" si="2"/>
        <v>12300000</v>
      </c>
      <c r="F25" s="31">
        <f t="shared" si="2"/>
        <v>8467964</v>
      </c>
      <c r="G25" s="31">
        <f t="shared" si="2"/>
        <v>55992835</v>
      </c>
      <c r="H25" s="31">
        <f t="shared" si="2"/>
        <v>12143877</v>
      </c>
      <c r="I25" s="31">
        <f t="shared" si="2"/>
        <v>-1910076</v>
      </c>
      <c r="J25" s="31">
        <f t="shared" si="2"/>
        <v>66226636</v>
      </c>
      <c r="K25" s="31">
        <f t="shared" si="2"/>
        <v>298574</v>
      </c>
      <c r="L25" s="31">
        <f t="shared" si="2"/>
        <v>0</v>
      </c>
      <c r="M25" s="31">
        <f t="shared" si="2"/>
        <v>-2012720</v>
      </c>
      <c r="N25" s="31">
        <f t="shared" si="2"/>
        <v>-1714146</v>
      </c>
      <c r="O25" s="31">
        <f t="shared" si="2"/>
        <v>4942964</v>
      </c>
      <c r="P25" s="31">
        <f t="shared" si="2"/>
        <v>477097</v>
      </c>
      <c r="Q25" s="31">
        <f t="shared" si="2"/>
        <v>933318</v>
      </c>
      <c r="R25" s="31">
        <f t="shared" si="2"/>
        <v>6353379</v>
      </c>
      <c r="S25" s="31">
        <f t="shared" si="2"/>
        <v>0</v>
      </c>
      <c r="T25" s="31">
        <f t="shared" si="2"/>
        <v>0</v>
      </c>
      <c r="U25" s="31">
        <f t="shared" si="2"/>
        <v>701625</v>
      </c>
      <c r="V25" s="31">
        <f t="shared" si="2"/>
        <v>701625</v>
      </c>
      <c r="W25" s="31">
        <f t="shared" si="2"/>
        <v>71567494</v>
      </c>
      <c r="X25" s="31">
        <f t="shared" si="2"/>
        <v>8467964</v>
      </c>
      <c r="Y25" s="31">
        <f t="shared" si="2"/>
        <v>63099530</v>
      </c>
      <c r="Z25" s="32">
        <f>+IF(X25&lt;&gt;0,+(Y25/X25)*100,0)</f>
        <v>745.15586036974173</v>
      </c>
      <c r="AA25" s="33">
        <f>+AA12+AA24</f>
        <v>8467964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95880997</v>
      </c>
      <c r="F33" s="20">
        <v>95880997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95880997</v>
      </c>
      <c r="Y33" s="20">
        <v>-95880997</v>
      </c>
      <c r="Z33" s="21">
        <v>-100</v>
      </c>
      <c r="AA33" s="22">
        <v>95880997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95880997</v>
      </c>
      <c r="F34" s="31">
        <f t="shared" si="3"/>
        <v>95880997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95880997</v>
      </c>
      <c r="Y34" s="31">
        <f t="shared" si="3"/>
        <v>-95880997</v>
      </c>
      <c r="Z34" s="32">
        <f>+IF(X34&lt;&gt;0,+(Y34/X34)*100,0)</f>
        <v>-100</v>
      </c>
      <c r="AA34" s="33">
        <f>SUM(AA29:AA33)</f>
        <v>95880997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195378926</v>
      </c>
      <c r="D38" s="18"/>
      <c r="E38" s="19">
        <v>371090463</v>
      </c>
      <c r="F38" s="20">
        <v>371090463</v>
      </c>
      <c r="G38" s="20">
        <v>180153471</v>
      </c>
      <c r="H38" s="20">
        <v>17558559</v>
      </c>
      <c r="I38" s="20">
        <v>1166552</v>
      </c>
      <c r="J38" s="20">
        <v>198878582</v>
      </c>
      <c r="K38" s="20">
        <v>1166552</v>
      </c>
      <c r="L38" s="20">
        <v>1166552</v>
      </c>
      <c r="M38" s="20">
        <v>1166552</v>
      </c>
      <c r="N38" s="20">
        <v>3499656</v>
      </c>
      <c r="O38" s="20">
        <v>1166552</v>
      </c>
      <c r="P38" s="20">
        <v>1166552</v>
      </c>
      <c r="Q38" s="20">
        <v>1166552</v>
      </c>
      <c r="R38" s="20">
        <v>3499656</v>
      </c>
      <c r="S38" s="20">
        <v>1166552</v>
      </c>
      <c r="T38" s="20">
        <v>1166552</v>
      </c>
      <c r="U38" s="20">
        <v>1166552</v>
      </c>
      <c r="V38" s="20">
        <v>3499656</v>
      </c>
      <c r="W38" s="20">
        <v>209377550</v>
      </c>
      <c r="X38" s="20">
        <v>371090463</v>
      </c>
      <c r="Y38" s="20">
        <v>-161712913</v>
      </c>
      <c r="Z38" s="21">
        <v>-43.577760444897237</v>
      </c>
      <c r="AA38" s="22">
        <v>371090463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195378926</v>
      </c>
      <c r="D39" s="29">
        <f>SUM(D37:D38)</f>
        <v>0</v>
      </c>
      <c r="E39" s="36">
        <f t="shared" si="4"/>
        <v>371090463</v>
      </c>
      <c r="F39" s="37">
        <f t="shared" si="4"/>
        <v>371090463</v>
      </c>
      <c r="G39" s="37">
        <f t="shared" si="4"/>
        <v>180153471</v>
      </c>
      <c r="H39" s="37">
        <f t="shared" si="4"/>
        <v>17558559</v>
      </c>
      <c r="I39" s="37">
        <f t="shared" si="4"/>
        <v>1166552</v>
      </c>
      <c r="J39" s="37">
        <f t="shared" si="4"/>
        <v>198878582</v>
      </c>
      <c r="K39" s="37">
        <f t="shared" si="4"/>
        <v>1166552</v>
      </c>
      <c r="L39" s="37">
        <f t="shared" si="4"/>
        <v>1166552</v>
      </c>
      <c r="M39" s="37">
        <f t="shared" si="4"/>
        <v>1166552</v>
      </c>
      <c r="N39" s="37">
        <f t="shared" si="4"/>
        <v>3499656</v>
      </c>
      <c r="O39" s="37">
        <f t="shared" si="4"/>
        <v>1166552</v>
      </c>
      <c r="P39" s="37">
        <f t="shared" si="4"/>
        <v>1166552</v>
      </c>
      <c r="Q39" s="37">
        <f t="shared" si="4"/>
        <v>1166552</v>
      </c>
      <c r="R39" s="37">
        <f t="shared" si="4"/>
        <v>3499656</v>
      </c>
      <c r="S39" s="37">
        <f t="shared" si="4"/>
        <v>1166552</v>
      </c>
      <c r="T39" s="37">
        <f t="shared" si="4"/>
        <v>1166552</v>
      </c>
      <c r="U39" s="37">
        <f t="shared" si="4"/>
        <v>1166552</v>
      </c>
      <c r="V39" s="37">
        <f t="shared" si="4"/>
        <v>3499656</v>
      </c>
      <c r="W39" s="37">
        <f t="shared" si="4"/>
        <v>209377550</v>
      </c>
      <c r="X39" s="37">
        <f t="shared" si="4"/>
        <v>371090463</v>
      </c>
      <c r="Y39" s="37">
        <f t="shared" si="4"/>
        <v>-161712913</v>
      </c>
      <c r="Z39" s="38">
        <f>+IF(X39&lt;&gt;0,+(Y39/X39)*100,0)</f>
        <v>-43.577760444897237</v>
      </c>
      <c r="AA39" s="39">
        <f>SUM(AA37:AA38)</f>
        <v>371090463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195378926</v>
      </c>
      <c r="D40" s="29">
        <f>+D34+D39</f>
        <v>0</v>
      </c>
      <c r="E40" s="30">
        <f t="shared" si="5"/>
        <v>466971460</v>
      </c>
      <c r="F40" s="31">
        <f t="shared" si="5"/>
        <v>466971460</v>
      </c>
      <c r="G40" s="31">
        <f t="shared" si="5"/>
        <v>180153471</v>
      </c>
      <c r="H40" s="31">
        <f t="shared" si="5"/>
        <v>17558559</v>
      </c>
      <c r="I40" s="31">
        <f t="shared" si="5"/>
        <v>1166552</v>
      </c>
      <c r="J40" s="31">
        <f t="shared" si="5"/>
        <v>198878582</v>
      </c>
      <c r="K40" s="31">
        <f t="shared" si="5"/>
        <v>1166552</v>
      </c>
      <c r="L40" s="31">
        <f t="shared" si="5"/>
        <v>1166552</v>
      </c>
      <c r="M40" s="31">
        <f t="shared" si="5"/>
        <v>1166552</v>
      </c>
      <c r="N40" s="31">
        <f t="shared" si="5"/>
        <v>3499656</v>
      </c>
      <c r="O40" s="31">
        <f t="shared" si="5"/>
        <v>1166552</v>
      </c>
      <c r="P40" s="31">
        <f t="shared" si="5"/>
        <v>1166552</v>
      </c>
      <c r="Q40" s="31">
        <f t="shared" si="5"/>
        <v>1166552</v>
      </c>
      <c r="R40" s="31">
        <f t="shared" si="5"/>
        <v>3499656</v>
      </c>
      <c r="S40" s="31">
        <f t="shared" si="5"/>
        <v>1166552</v>
      </c>
      <c r="T40" s="31">
        <f t="shared" si="5"/>
        <v>1166552</v>
      </c>
      <c r="U40" s="31">
        <f t="shared" si="5"/>
        <v>1166552</v>
      </c>
      <c r="V40" s="31">
        <f t="shared" si="5"/>
        <v>3499656</v>
      </c>
      <c r="W40" s="31">
        <f t="shared" si="5"/>
        <v>209377550</v>
      </c>
      <c r="X40" s="31">
        <f t="shared" si="5"/>
        <v>466971460</v>
      </c>
      <c r="Y40" s="31">
        <f t="shared" si="5"/>
        <v>-257593910</v>
      </c>
      <c r="Z40" s="32">
        <f>+IF(X40&lt;&gt;0,+(Y40/X40)*100,0)</f>
        <v>-55.162666686310978</v>
      </c>
      <c r="AA40" s="33">
        <f>+AA34+AA39</f>
        <v>466971460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-127242214</v>
      </c>
      <c r="D42" s="43">
        <f>+D25-D40</f>
        <v>0</v>
      </c>
      <c r="E42" s="44">
        <f t="shared" si="6"/>
        <v>-454671460</v>
      </c>
      <c r="F42" s="45">
        <f t="shared" si="6"/>
        <v>-458503496</v>
      </c>
      <c r="G42" s="45">
        <f t="shared" si="6"/>
        <v>-124160636</v>
      </c>
      <c r="H42" s="45">
        <f t="shared" si="6"/>
        <v>-5414682</v>
      </c>
      <c r="I42" s="45">
        <f t="shared" si="6"/>
        <v>-3076628</v>
      </c>
      <c r="J42" s="45">
        <f t="shared" si="6"/>
        <v>-132651946</v>
      </c>
      <c r="K42" s="45">
        <f t="shared" si="6"/>
        <v>-867978</v>
      </c>
      <c r="L42" s="45">
        <f t="shared" si="6"/>
        <v>-1166552</v>
      </c>
      <c r="M42" s="45">
        <f t="shared" si="6"/>
        <v>-3179272</v>
      </c>
      <c r="N42" s="45">
        <f t="shared" si="6"/>
        <v>-5213802</v>
      </c>
      <c r="O42" s="45">
        <f t="shared" si="6"/>
        <v>3776412</v>
      </c>
      <c r="P42" s="45">
        <f t="shared" si="6"/>
        <v>-689455</v>
      </c>
      <c r="Q42" s="45">
        <f t="shared" si="6"/>
        <v>-233234</v>
      </c>
      <c r="R42" s="45">
        <f t="shared" si="6"/>
        <v>2853723</v>
      </c>
      <c r="S42" s="45">
        <f t="shared" si="6"/>
        <v>-1166552</v>
      </c>
      <c r="T42" s="45">
        <f t="shared" si="6"/>
        <v>-1166552</v>
      </c>
      <c r="U42" s="45">
        <f t="shared" si="6"/>
        <v>-464927</v>
      </c>
      <c r="V42" s="45">
        <f t="shared" si="6"/>
        <v>-2798031</v>
      </c>
      <c r="W42" s="45">
        <f t="shared" si="6"/>
        <v>-137810056</v>
      </c>
      <c r="X42" s="45">
        <f t="shared" si="6"/>
        <v>-458503496</v>
      </c>
      <c r="Y42" s="45">
        <f t="shared" si="6"/>
        <v>320693440</v>
      </c>
      <c r="Z42" s="46">
        <f>+IF(X42&lt;&gt;0,+(Y42/X42)*100,0)</f>
        <v>-69.943510310769796</v>
      </c>
      <c r="AA42" s="47">
        <f>+AA25-AA40</f>
        <v>-458503496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121926195</v>
      </c>
      <c r="D45" s="18"/>
      <c r="E45" s="19">
        <v>49744065</v>
      </c>
      <c r="F45" s="20">
        <v>52007760</v>
      </c>
      <c r="G45" s="20">
        <v>140501546</v>
      </c>
      <c r="H45" s="20">
        <v>4941943</v>
      </c>
      <c r="I45" s="20">
        <v>9026095</v>
      </c>
      <c r="J45" s="20">
        <v>154469584</v>
      </c>
      <c r="K45" s="20">
        <v>10483712</v>
      </c>
      <c r="L45" s="20">
        <v>12555907</v>
      </c>
      <c r="M45" s="20">
        <v>-6241953</v>
      </c>
      <c r="N45" s="20">
        <v>16797666</v>
      </c>
      <c r="O45" s="20">
        <v>6312464</v>
      </c>
      <c r="P45" s="20">
        <v>5527941</v>
      </c>
      <c r="Q45" s="20">
        <v>18641357</v>
      </c>
      <c r="R45" s="20">
        <v>30481762</v>
      </c>
      <c r="S45" s="20">
        <v>6520683</v>
      </c>
      <c r="T45" s="20">
        <v>6096727</v>
      </c>
      <c r="U45" s="20"/>
      <c r="V45" s="20">
        <v>12617410</v>
      </c>
      <c r="W45" s="20">
        <v>214366422</v>
      </c>
      <c r="X45" s="20">
        <v>52007760</v>
      </c>
      <c r="Y45" s="20">
        <v>162358662</v>
      </c>
      <c r="Z45" s="48">
        <v>312.18160905218764</v>
      </c>
      <c r="AA45" s="22">
        <v>52007760</v>
      </c>
    </row>
    <row r="46" spans="1:27" x14ac:dyDescent="0.25">
      <c r="A46" s="23" t="s">
        <v>69</v>
      </c>
      <c r="B46" s="17" t="s">
        <v>32</v>
      </c>
      <c r="C46" s="18">
        <v>1396931</v>
      </c>
      <c r="D46" s="18"/>
      <c r="E46" s="19"/>
      <c r="F46" s="20"/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123323126</v>
      </c>
      <c r="D48" s="51">
        <f>SUM(D45:D47)</f>
        <v>0</v>
      </c>
      <c r="E48" s="52">
        <f t="shared" si="7"/>
        <v>49744065</v>
      </c>
      <c r="F48" s="53">
        <f t="shared" si="7"/>
        <v>52007760</v>
      </c>
      <c r="G48" s="53">
        <f t="shared" si="7"/>
        <v>141898477</v>
      </c>
      <c r="H48" s="53">
        <f t="shared" si="7"/>
        <v>4941943</v>
      </c>
      <c r="I48" s="53">
        <f t="shared" si="7"/>
        <v>9026095</v>
      </c>
      <c r="J48" s="53">
        <f t="shared" si="7"/>
        <v>155866515</v>
      </c>
      <c r="K48" s="53">
        <f t="shared" si="7"/>
        <v>10483712</v>
      </c>
      <c r="L48" s="53">
        <f t="shared" si="7"/>
        <v>12555907</v>
      </c>
      <c r="M48" s="53">
        <f t="shared" si="7"/>
        <v>-6241953</v>
      </c>
      <c r="N48" s="53">
        <f t="shared" si="7"/>
        <v>16797666</v>
      </c>
      <c r="O48" s="53">
        <f t="shared" si="7"/>
        <v>6312464</v>
      </c>
      <c r="P48" s="53">
        <f t="shared" si="7"/>
        <v>5527941</v>
      </c>
      <c r="Q48" s="53">
        <f t="shared" si="7"/>
        <v>18641357</v>
      </c>
      <c r="R48" s="53">
        <f t="shared" si="7"/>
        <v>30481762</v>
      </c>
      <c r="S48" s="53">
        <f t="shared" si="7"/>
        <v>6520683</v>
      </c>
      <c r="T48" s="53">
        <f t="shared" si="7"/>
        <v>6096727</v>
      </c>
      <c r="U48" s="53">
        <f t="shared" si="7"/>
        <v>0</v>
      </c>
      <c r="V48" s="53">
        <f t="shared" si="7"/>
        <v>12617410</v>
      </c>
      <c r="W48" s="53">
        <f t="shared" si="7"/>
        <v>215763353</v>
      </c>
      <c r="X48" s="53">
        <f t="shared" si="7"/>
        <v>52007760</v>
      </c>
      <c r="Y48" s="53">
        <f t="shared" si="7"/>
        <v>163755593</v>
      </c>
      <c r="Z48" s="54">
        <f>+IF(X48&lt;&gt;0,+(Y48/X48)*100,0)</f>
        <v>314.86761398683581</v>
      </c>
      <c r="AA48" s="55">
        <f>SUM(AA45:AA47)</f>
        <v>52007760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56613374</v>
      </c>
      <c r="D6" s="18"/>
      <c r="E6" s="19">
        <v>28510823</v>
      </c>
      <c r="F6" s="20">
        <v>28925334</v>
      </c>
      <c r="G6" s="20">
        <v>6818376</v>
      </c>
      <c r="H6" s="20">
        <v>7867108</v>
      </c>
      <c r="I6" s="20">
        <v>8355693</v>
      </c>
      <c r="J6" s="20">
        <v>23041177</v>
      </c>
      <c r="K6" s="20">
        <v>7965490</v>
      </c>
      <c r="L6" s="20">
        <v>972479</v>
      </c>
      <c r="M6" s="20">
        <v>-804340</v>
      </c>
      <c r="N6" s="20">
        <v>8133629</v>
      </c>
      <c r="O6" s="20">
        <v>917353</v>
      </c>
      <c r="P6" s="20">
        <v>-754201</v>
      </c>
      <c r="Q6" s="20">
        <v>-1242944</v>
      </c>
      <c r="R6" s="20">
        <v>-1079792</v>
      </c>
      <c r="S6" s="20">
        <v>897523</v>
      </c>
      <c r="T6" s="20">
        <v>1453674</v>
      </c>
      <c r="U6" s="20">
        <v>-2000287</v>
      </c>
      <c r="V6" s="20">
        <v>350910</v>
      </c>
      <c r="W6" s="20">
        <v>30445924</v>
      </c>
      <c r="X6" s="20">
        <v>28925334</v>
      </c>
      <c r="Y6" s="20">
        <v>1520590</v>
      </c>
      <c r="Z6" s="21">
        <v>5.2569488048089603</v>
      </c>
      <c r="AA6" s="22">
        <v>28925334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3684541</v>
      </c>
      <c r="D8" s="18"/>
      <c r="E8" s="19">
        <v>82266195</v>
      </c>
      <c r="F8" s="20">
        <v>82266195</v>
      </c>
      <c r="G8" s="20">
        <v>9040051</v>
      </c>
      <c r="H8" s="20">
        <v>-2352132</v>
      </c>
      <c r="I8" s="20">
        <v>-2684463</v>
      </c>
      <c r="J8" s="20">
        <v>4003456</v>
      </c>
      <c r="K8" s="20">
        <v>-1211110</v>
      </c>
      <c r="L8" s="20">
        <v>-652584</v>
      </c>
      <c r="M8" s="20">
        <v>729505</v>
      </c>
      <c r="N8" s="20">
        <v>-1134189</v>
      </c>
      <c r="O8" s="20">
        <v>326821</v>
      </c>
      <c r="P8" s="20">
        <v>745481</v>
      </c>
      <c r="Q8" s="20">
        <v>106273</v>
      </c>
      <c r="R8" s="20">
        <v>1178575</v>
      </c>
      <c r="S8" s="20">
        <v>905936</v>
      </c>
      <c r="T8" s="20">
        <v>402469</v>
      </c>
      <c r="U8" s="20">
        <v>1935788</v>
      </c>
      <c r="V8" s="20">
        <v>3244193</v>
      </c>
      <c r="W8" s="20">
        <v>7292035</v>
      </c>
      <c r="X8" s="20">
        <v>82266195</v>
      </c>
      <c r="Y8" s="20">
        <v>-74974160</v>
      </c>
      <c r="Z8" s="21">
        <v>-91.136049260574154</v>
      </c>
      <c r="AA8" s="22">
        <v>82266195</v>
      </c>
    </row>
    <row r="9" spans="1:27" x14ac:dyDescent="0.25">
      <c r="A9" s="23" t="s">
        <v>37</v>
      </c>
      <c r="B9" s="17" t="s">
        <v>32</v>
      </c>
      <c r="C9" s="18">
        <v>8778072</v>
      </c>
      <c r="D9" s="18"/>
      <c r="E9" s="19">
        <v>62803</v>
      </c>
      <c r="F9" s="20"/>
      <c r="G9" s="20"/>
      <c r="H9" s="20">
        <v>250001</v>
      </c>
      <c r="I9" s="20">
        <v>1217801</v>
      </c>
      <c r="J9" s="20">
        <v>1467802</v>
      </c>
      <c r="K9" s="20">
        <v>744950</v>
      </c>
      <c r="L9" s="20">
        <v>1356440</v>
      </c>
      <c r="M9" s="20">
        <v>763645</v>
      </c>
      <c r="N9" s="20">
        <v>2865035</v>
      </c>
      <c r="O9" s="20">
        <v>643510</v>
      </c>
      <c r="P9" s="20">
        <v>767402</v>
      </c>
      <c r="Q9" s="20">
        <v>1009186</v>
      </c>
      <c r="R9" s="20">
        <v>2420098</v>
      </c>
      <c r="S9" s="20">
        <v>666849</v>
      </c>
      <c r="T9" s="20">
        <v>653318</v>
      </c>
      <c r="U9" s="20">
        <v>874087</v>
      </c>
      <c r="V9" s="20">
        <v>2194254</v>
      </c>
      <c r="W9" s="20">
        <v>8947189</v>
      </c>
      <c r="X9" s="20"/>
      <c r="Y9" s="20">
        <v>8947189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-769857</v>
      </c>
      <c r="D11" s="18"/>
      <c r="E11" s="19">
        <v>-5448491</v>
      </c>
      <c r="F11" s="20">
        <v>-6248491</v>
      </c>
      <c r="G11" s="20">
        <v>-24617</v>
      </c>
      <c r="H11" s="20">
        <v>-23260</v>
      </c>
      <c r="I11" s="20">
        <v>-16148</v>
      </c>
      <c r="J11" s="20">
        <v>-64025</v>
      </c>
      <c r="K11" s="20">
        <v>-27496</v>
      </c>
      <c r="L11" s="20">
        <v>-1412357</v>
      </c>
      <c r="M11" s="20">
        <v>-219034</v>
      </c>
      <c r="N11" s="20">
        <v>-1658887</v>
      </c>
      <c r="O11" s="20">
        <v>-80116</v>
      </c>
      <c r="P11" s="20">
        <v>-66208</v>
      </c>
      <c r="Q11" s="20">
        <v>-22609</v>
      </c>
      <c r="R11" s="20">
        <v>-168933</v>
      </c>
      <c r="S11" s="20">
        <v>-18754</v>
      </c>
      <c r="T11" s="20">
        <v>-42116</v>
      </c>
      <c r="U11" s="20">
        <v>-358058</v>
      </c>
      <c r="V11" s="20">
        <v>-418928</v>
      </c>
      <c r="W11" s="20">
        <v>-2310773</v>
      </c>
      <c r="X11" s="20">
        <v>-6248491</v>
      </c>
      <c r="Y11" s="20">
        <v>3937718</v>
      </c>
      <c r="Z11" s="21">
        <v>-63.018703235709225</v>
      </c>
      <c r="AA11" s="22">
        <v>-6248491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68306130</v>
      </c>
      <c r="D12" s="29">
        <f>SUM(D6:D11)</f>
        <v>0</v>
      </c>
      <c r="E12" s="30">
        <f t="shared" si="0"/>
        <v>105391330</v>
      </c>
      <c r="F12" s="31">
        <f t="shared" si="0"/>
        <v>104943038</v>
      </c>
      <c r="G12" s="31">
        <f t="shared" si="0"/>
        <v>15833810</v>
      </c>
      <c r="H12" s="31">
        <f t="shared" si="0"/>
        <v>5741717</v>
      </c>
      <c r="I12" s="31">
        <f t="shared" si="0"/>
        <v>6872883</v>
      </c>
      <c r="J12" s="31">
        <f t="shared" si="0"/>
        <v>28448410</v>
      </c>
      <c r="K12" s="31">
        <f t="shared" si="0"/>
        <v>7471834</v>
      </c>
      <c r="L12" s="31">
        <f t="shared" si="0"/>
        <v>263978</v>
      </c>
      <c r="M12" s="31">
        <f t="shared" si="0"/>
        <v>469776</v>
      </c>
      <c r="N12" s="31">
        <f t="shared" si="0"/>
        <v>8205588</v>
      </c>
      <c r="O12" s="31">
        <f t="shared" si="0"/>
        <v>1807568</v>
      </c>
      <c r="P12" s="31">
        <f t="shared" si="0"/>
        <v>692474</v>
      </c>
      <c r="Q12" s="31">
        <f t="shared" si="0"/>
        <v>-150094</v>
      </c>
      <c r="R12" s="31">
        <f t="shared" si="0"/>
        <v>2349948</v>
      </c>
      <c r="S12" s="31">
        <f t="shared" si="0"/>
        <v>2451554</v>
      </c>
      <c r="T12" s="31">
        <f t="shared" si="0"/>
        <v>2467345</v>
      </c>
      <c r="U12" s="31">
        <f t="shared" si="0"/>
        <v>451530</v>
      </c>
      <c r="V12" s="31">
        <f t="shared" si="0"/>
        <v>5370429</v>
      </c>
      <c r="W12" s="31">
        <f t="shared" si="0"/>
        <v>44374375</v>
      </c>
      <c r="X12" s="31">
        <f t="shared" si="0"/>
        <v>104943038</v>
      </c>
      <c r="Y12" s="31">
        <f t="shared" si="0"/>
        <v>-60568663</v>
      </c>
      <c r="Z12" s="32">
        <f>+IF(X12&lt;&gt;0,+(Y12/X12)*100,0)</f>
        <v>-57.71575147271799</v>
      </c>
      <c r="AA12" s="33">
        <f>SUM(AA6:AA11)</f>
        <v>104943038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/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>
        <v>-12581952</v>
      </c>
      <c r="V17" s="20">
        <v>-12581952</v>
      </c>
      <c r="W17" s="20">
        <v>406903828</v>
      </c>
      <c r="X17" s="20"/>
      <c r="Y17" s="20">
        <v>406903828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1086344812</v>
      </c>
      <c r="D19" s="18"/>
      <c r="E19" s="19">
        <v>1096224585</v>
      </c>
      <c r="F19" s="20">
        <v>-4522210</v>
      </c>
      <c r="G19" s="20"/>
      <c r="H19" s="20"/>
      <c r="I19" s="20">
        <v>151450</v>
      </c>
      <c r="J19" s="20">
        <v>151450</v>
      </c>
      <c r="K19" s="20">
        <v>1203637913</v>
      </c>
      <c r="L19" s="20"/>
      <c r="M19" s="20">
        <v>38497</v>
      </c>
      <c r="N19" s="20">
        <v>1203676410</v>
      </c>
      <c r="O19" s="20"/>
      <c r="P19" s="20">
        <v>284032</v>
      </c>
      <c r="Q19" s="20">
        <v>681810</v>
      </c>
      <c r="R19" s="20">
        <v>965842</v>
      </c>
      <c r="S19" s="20">
        <v>243160</v>
      </c>
      <c r="T19" s="20">
        <v>502142</v>
      </c>
      <c r="U19" s="20">
        <v>1160908109</v>
      </c>
      <c r="V19" s="20">
        <v>1161653411</v>
      </c>
      <c r="W19" s="20">
        <v>2366447113</v>
      </c>
      <c r="X19" s="20">
        <v>-4522210</v>
      </c>
      <c r="Y19" s="20">
        <v>2370969323</v>
      </c>
      <c r="Z19" s="21">
        <v>-52429.438769981934</v>
      </c>
      <c r="AA19" s="22">
        <v>-4522210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-54098</v>
      </c>
      <c r="D22" s="18"/>
      <c r="E22" s="19">
        <v>-11526</v>
      </c>
      <c r="F22" s="20">
        <v>-11526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-11526</v>
      </c>
      <c r="Y22" s="20">
        <v>11526</v>
      </c>
      <c r="Z22" s="21">
        <v>-100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1073827399</v>
      </c>
      <c r="D24" s="29">
        <f>SUM(D15:D23)</f>
        <v>0</v>
      </c>
      <c r="E24" s="36">
        <f t="shared" si="1"/>
        <v>1083749744</v>
      </c>
      <c r="F24" s="37">
        <f t="shared" si="1"/>
        <v>-4533736</v>
      </c>
      <c r="G24" s="37">
        <f t="shared" si="1"/>
        <v>0</v>
      </c>
      <c r="H24" s="37">
        <f t="shared" si="1"/>
        <v>0</v>
      </c>
      <c r="I24" s="37">
        <f t="shared" si="1"/>
        <v>151450</v>
      </c>
      <c r="J24" s="37">
        <f t="shared" si="1"/>
        <v>151450</v>
      </c>
      <c r="K24" s="37">
        <f t="shared" si="1"/>
        <v>1623123693</v>
      </c>
      <c r="L24" s="37">
        <f t="shared" si="1"/>
        <v>0</v>
      </c>
      <c r="M24" s="37">
        <f t="shared" si="1"/>
        <v>38497</v>
      </c>
      <c r="N24" s="37">
        <f t="shared" si="1"/>
        <v>1623162190</v>
      </c>
      <c r="O24" s="37">
        <f t="shared" si="1"/>
        <v>0</v>
      </c>
      <c r="P24" s="37">
        <f t="shared" si="1"/>
        <v>284032</v>
      </c>
      <c r="Q24" s="37">
        <f t="shared" si="1"/>
        <v>681810</v>
      </c>
      <c r="R24" s="37">
        <f t="shared" si="1"/>
        <v>965842</v>
      </c>
      <c r="S24" s="37">
        <f t="shared" si="1"/>
        <v>243160</v>
      </c>
      <c r="T24" s="37">
        <f t="shared" si="1"/>
        <v>502142</v>
      </c>
      <c r="U24" s="37">
        <f t="shared" si="1"/>
        <v>1148326157</v>
      </c>
      <c r="V24" s="37">
        <f t="shared" si="1"/>
        <v>1149071459</v>
      </c>
      <c r="W24" s="37">
        <f t="shared" si="1"/>
        <v>2773350941</v>
      </c>
      <c r="X24" s="37">
        <f t="shared" si="1"/>
        <v>-4533736</v>
      </c>
      <c r="Y24" s="37">
        <f t="shared" si="1"/>
        <v>2777884677</v>
      </c>
      <c r="Z24" s="38">
        <f>+IF(X24&lt;&gt;0,+(Y24/X24)*100,0)</f>
        <v>-61271.425530732267</v>
      </c>
      <c r="AA24" s="39">
        <f>SUM(AA15:AA23)</f>
        <v>-4533736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1142133529</v>
      </c>
      <c r="D25" s="29">
        <f>+D12+D24</f>
        <v>0</v>
      </c>
      <c r="E25" s="30">
        <f t="shared" si="2"/>
        <v>1189141074</v>
      </c>
      <c r="F25" s="31">
        <f t="shared" si="2"/>
        <v>100409302</v>
      </c>
      <c r="G25" s="31">
        <f t="shared" si="2"/>
        <v>15833810</v>
      </c>
      <c r="H25" s="31">
        <f t="shared" si="2"/>
        <v>5741717</v>
      </c>
      <c r="I25" s="31">
        <f t="shared" si="2"/>
        <v>7024333</v>
      </c>
      <c r="J25" s="31">
        <f t="shared" si="2"/>
        <v>28599860</v>
      </c>
      <c r="K25" s="31">
        <f t="shared" si="2"/>
        <v>1630595527</v>
      </c>
      <c r="L25" s="31">
        <f t="shared" si="2"/>
        <v>263978</v>
      </c>
      <c r="M25" s="31">
        <f t="shared" si="2"/>
        <v>508273</v>
      </c>
      <c r="N25" s="31">
        <f t="shared" si="2"/>
        <v>1631367778</v>
      </c>
      <c r="O25" s="31">
        <f t="shared" si="2"/>
        <v>1807568</v>
      </c>
      <c r="P25" s="31">
        <f t="shared" si="2"/>
        <v>976506</v>
      </c>
      <c r="Q25" s="31">
        <f t="shared" si="2"/>
        <v>531716</v>
      </c>
      <c r="R25" s="31">
        <f t="shared" si="2"/>
        <v>3315790</v>
      </c>
      <c r="S25" s="31">
        <f t="shared" si="2"/>
        <v>2694714</v>
      </c>
      <c r="T25" s="31">
        <f t="shared" si="2"/>
        <v>2969487</v>
      </c>
      <c r="U25" s="31">
        <f t="shared" si="2"/>
        <v>1148777687</v>
      </c>
      <c r="V25" s="31">
        <f t="shared" si="2"/>
        <v>1154441888</v>
      </c>
      <c r="W25" s="31">
        <f t="shared" si="2"/>
        <v>2817725316</v>
      </c>
      <c r="X25" s="31">
        <f t="shared" si="2"/>
        <v>100409302</v>
      </c>
      <c r="Y25" s="31">
        <f t="shared" si="2"/>
        <v>2717316014</v>
      </c>
      <c r="Z25" s="32">
        <f>+IF(X25&lt;&gt;0,+(Y25/X25)*100,0)</f>
        <v>2706.2393223289214</v>
      </c>
      <c r="AA25" s="33">
        <f>+AA12+AA24</f>
        <v>100409302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11084380</v>
      </c>
      <c r="D30" s="18"/>
      <c r="E30" s="19">
        <v>20485593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52994257</v>
      </c>
      <c r="D32" s="18"/>
      <c r="E32" s="19">
        <v>94317511</v>
      </c>
      <c r="F32" s="20">
        <v>99697460</v>
      </c>
      <c r="G32" s="20">
        <v>6944</v>
      </c>
      <c r="H32" s="20">
        <v>1949534</v>
      </c>
      <c r="I32" s="20">
        <v>9770149</v>
      </c>
      <c r="J32" s="20">
        <v>11726627</v>
      </c>
      <c r="K32" s="20">
        <v>6565594</v>
      </c>
      <c r="L32" s="20">
        <v>9713057</v>
      </c>
      <c r="M32" s="20"/>
      <c r="N32" s="20">
        <v>16278651</v>
      </c>
      <c r="O32" s="20"/>
      <c r="P32" s="20"/>
      <c r="Q32" s="20"/>
      <c r="R32" s="20"/>
      <c r="S32" s="20"/>
      <c r="T32" s="20"/>
      <c r="U32" s="20">
        <v>-15266677</v>
      </c>
      <c r="V32" s="20">
        <v>-15266677</v>
      </c>
      <c r="W32" s="20">
        <v>12738601</v>
      </c>
      <c r="X32" s="20">
        <v>99697460</v>
      </c>
      <c r="Y32" s="20">
        <v>-86958859</v>
      </c>
      <c r="Z32" s="21">
        <v>-87.222742685721371</v>
      </c>
      <c r="AA32" s="22">
        <v>99697460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64078637</v>
      </c>
      <c r="D34" s="29">
        <f>SUM(D29:D33)</f>
        <v>0</v>
      </c>
      <c r="E34" s="30">
        <f t="shared" si="3"/>
        <v>114803104</v>
      </c>
      <c r="F34" s="31">
        <f t="shared" si="3"/>
        <v>99697460</v>
      </c>
      <c r="G34" s="31">
        <f t="shared" si="3"/>
        <v>6944</v>
      </c>
      <c r="H34" s="31">
        <f t="shared" si="3"/>
        <v>1949534</v>
      </c>
      <c r="I34" s="31">
        <f t="shared" si="3"/>
        <v>9770149</v>
      </c>
      <c r="J34" s="31">
        <f t="shared" si="3"/>
        <v>11726627</v>
      </c>
      <c r="K34" s="31">
        <f t="shared" si="3"/>
        <v>6565594</v>
      </c>
      <c r="L34" s="31">
        <f t="shared" si="3"/>
        <v>9713057</v>
      </c>
      <c r="M34" s="31">
        <f t="shared" si="3"/>
        <v>0</v>
      </c>
      <c r="N34" s="31">
        <f t="shared" si="3"/>
        <v>16278651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-15266677</v>
      </c>
      <c r="V34" s="31">
        <f t="shared" si="3"/>
        <v>-15266677</v>
      </c>
      <c r="W34" s="31">
        <f t="shared" si="3"/>
        <v>12738601</v>
      </c>
      <c r="X34" s="31">
        <f t="shared" si="3"/>
        <v>99697460</v>
      </c>
      <c r="Y34" s="31">
        <f t="shared" si="3"/>
        <v>-86958859</v>
      </c>
      <c r="Z34" s="32">
        <f>+IF(X34&lt;&gt;0,+(Y34/X34)*100,0)</f>
        <v>-87.222742685721371</v>
      </c>
      <c r="AA34" s="33">
        <f>SUM(AA29:AA33)</f>
        <v>99697460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17786507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17786507</v>
      </c>
      <c r="Y38" s="20">
        <v>-17786507</v>
      </c>
      <c r="Z38" s="21">
        <v>-100</v>
      </c>
      <c r="AA38" s="22">
        <v>17786507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17786507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17786507</v>
      </c>
      <c r="Y39" s="37">
        <f t="shared" si="4"/>
        <v>-17786507</v>
      </c>
      <c r="Z39" s="38">
        <f>+IF(X39&lt;&gt;0,+(Y39/X39)*100,0)</f>
        <v>-100</v>
      </c>
      <c r="AA39" s="39">
        <f>SUM(AA37:AA38)</f>
        <v>17786507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64078637</v>
      </c>
      <c r="D40" s="29">
        <f>+D34+D39</f>
        <v>0</v>
      </c>
      <c r="E40" s="30">
        <f t="shared" si="5"/>
        <v>114803104</v>
      </c>
      <c r="F40" s="31">
        <f t="shared" si="5"/>
        <v>117483967</v>
      </c>
      <c r="G40" s="31">
        <f t="shared" si="5"/>
        <v>6944</v>
      </c>
      <c r="H40" s="31">
        <f t="shared" si="5"/>
        <v>1949534</v>
      </c>
      <c r="I40" s="31">
        <f t="shared" si="5"/>
        <v>9770149</v>
      </c>
      <c r="J40" s="31">
        <f t="shared" si="5"/>
        <v>11726627</v>
      </c>
      <c r="K40" s="31">
        <f t="shared" si="5"/>
        <v>6565594</v>
      </c>
      <c r="L40" s="31">
        <f t="shared" si="5"/>
        <v>9713057</v>
      </c>
      <c r="M40" s="31">
        <f t="shared" si="5"/>
        <v>0</v>
      </c>
      <c r="N40" s="31">
        <f t="shared" si="5"/>
        <v>16278651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-15266677</v>
      </c>
      <c r="V40" s="31">
        <f t="shared" si="5"/>
        <v>-15266677</v>
      </c>
      <c r="W40" s="31">
        <f t="shared" si="5"/>
        <v>12738601</v>
      </c>
      <c r="X40" s="31">
        <f t="shared" si="5"/>
        <v>117483967</v>
      </c>
      <c r="Y40" s="31">
        <f t="shared" si="5"/>
        <v>-104745366</v>
      </c>
      <c r="Z40" s="32">
        <f>+IF(X40&lt;&gt;0,+(Y40/X40)*100,0)</f>
        <v>-89.157157929473058</v>
      </c>
      <c r="AA40" s="33">
        <f>+AA34+AA39</f>
        <v>117483967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1078054892</v>
      </c>
      <c r="D42" s="43">
        <f>+D25-D40</f>
        <v>0</v>
      </c>
      <c r="E42" s="44">
        <f t="shared" si="6"/>
        <v>1074337970</v>
      </c>
      <c r="F42" s="45">
        <f t="shared" si="6"/>
        <v>-17074665</v>
      </c>
      <c r="G42" s="45">
        <f t="shared" si="6"/>
        <v>15826866</v>
      </c>
      <c r="H42" s="45">
        <f t="shared" si="6"/>
        <v>3792183</v>
      </c>
      <c r="I42" s="45">
        <f t="shared" si="6"/>
        <v>-2745816</v>
      </c>
      <c r="J42" s="45">
        <f t="shared" si="6"/>
        <v>16873233</v>
      </c>
      <c r="K42" s="45">
        <f t="shared" si="6"/>
        <v>1624029933</v>
      </c>
      <c r="L42" s="45">
        <f t="shared" si="6"/>
        <v>-9449079</v>
      </c>
      <c r="M42" s="45">
        <f t="shared" si="6"/>
        <v>508273</v>
      </c>
      <c r="N42" s="45">
        <f t="shared" si="6"/>
        <v>1615089127</v>
      </c>
      <c r="O42" s="45">
        <f t="shared" si="6"/>
        <v>1807568</v>
      </c>
      <c r="P42" s="45">
        <f t="shared" si="6"/>
        <v>976506</v>
      </c>
      <c r="Q42" s="45">
        <f t="shared" si="6"/>
        <v>531716</v>
      </c>
      <c r="R42" s="45">
        <f t="shared" si="6"/>
        <v>3315790</v>
      </c>
      <c r="S42" s="45">
        <f t="shared" si="6"/>
        <v>2694714</v>
      </c>
      <c r="T42" s="45">
        <f t="shared" si="6"/>
        <v>2969487</v>
      </c>
      <c r="U42" s="45">
        <f t="shared" si="6"/>
        <v>1164044364</v>
      </c>
      <c r="V42" s="45">
        <f t="shared" si="6"/>
        <v>1169708565</v>
      </c>
      <c r="W42" s="45">
        <f t="shared" si="6"/>
        <v>2804986715</v>
      </c>
      <c r="X42" s="45">
        <f t="shared" si="6"/>
        <v>-17074665</v>
      </c>
      <c r="Y42" s="45">
        <f t="shared" si="6"/>
        <v>2822061380</v>
      </c>
      <c r="Z42" s="46">
        <f>+IF(X42&lt;&gt;0,+(Y42/X42)*100,0)</f>
        <v>-16527.77012023369</v>
      </c>
      <c r="AA42" s="47">
        <f>+AA25-AA40</f>
        <v>-17074665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9083267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-9083267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1027676</v>
      </c>
      <c r="D6" s="18"/>
      <c r="E6" s="19">
        <v>137208292</v>
      </c>
      <c r="F6" s="20">
        <v>141318945</v>
      </c>
      <c r="G6" s="20">
        <v>87</v>
      </c>
      <c r="H6" s="20">
        <v>73</v>
      </c>
      <c r="I6" s="20">
        <v>558</v>
      </c>
      <c r="J6" s="20">
        <v>718</v>
      </c>
      <c r="K6" s="20">
        <v>580</v>
      </c>
      <c r="L6" s="20">
        <v>536</v>
      </c>
      <c r="M6" s="20">
        <v>251</v>
      </c>
      <c r="N6" s="20">
        <v>1367</v>
      </c>
      <c r="O6" s="20">
        <v>606</v>
      </c>
      <c r="P6" s="20">
        <v>981</v>
      </c>
      <c r="Q6" s="20">
        <v>103</v>
      </c>
      <c r="R6" s="20">
        <v>1690</v>
      </c>
      <c r="S6" s="20">
        <v>631</v>
      </c>
      <c r="T6" s="20">
        <v>192</v>
      </c>
      <c r="U6" s="20">
        <v>660</v>
      </c>
      <c r="V6" s="20">
        <v>1483</v>
      </c>
      <c r="W6" s="20">
        <v>5258</v>
      </c>
      <c r="X6" s="20">
        <v>141318945</v>
      </c>
      <c r="Y6" s="20">
        <v>-141313687</v>
      </c>
      <c r="Z6" s="21">
        <v>-99.996279338201958</v>
      </c>
      <c r="AA6" s="22">
        <v>141318945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2243557</v>
      </c>
      <c r="F8" s="20">
        <v>2243557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2243557</v>
      </c>
      <c r="Y8" s="20">
        <v>-2243557</v>
      </c>
      <c r="Z8" s="21">
        <v>-100</v>
      </c>
      <c r="AA8" s="22">
        <v>2243557</v>
      </c>
    </row>
    <row r="9" spans="1:27" x14ac:dyDescent="0.25">
      <c r="A9" s="23" t="s">
        <v>37</v>
      </c>
      <c r="B9" s="17" t="s">
        <v>32</v>
      </c>
      <c r="C9" s="18">
        <v>-26828836</v>
      </c>
      <c r="D9" s="18"/>
      <c r="E9" s="19"/>
      <c r="F9" s="20"/>
      <c r="G9" s="20">
        <v>-2502799</v>
      </c>
      <c r="H9" s="20">
        <v>-2645306</v>
      </c>
      <c r="I9" s="20">
        <v>-2491665</v>
      </c>
      <c r="J9" s="20">
        <v>-7639770</v>
      </c>
      <c r="K9" s="20">
        <v>-2406230</v>
      </c>
      <c r="L9" s="20">
        <v>-3770420</v>
      </c>
      <c r="M9" s="20">
        <v>-2312207</v>
      </c>
      <c r="N9" s="20">
        <v>-8488857</v>
      </c>
      <c r="O9" s="20">
        <v>-2871888</v>
      </c>
      <c r="P9" s="20">
        <v>-2156988</v>
      </c>
      <c r="Q9" s="20">
        <v>-2884019</v>
      </c>
      <c r="R9" s="20">
        <v>-7912895</v>
      </c>
      <c r="S9" s="20">
        <v>-2620070</v>
      </c>
      <c r="T9" s="20">
        <v>-2361618</v>
      </c>
      <c r="U9" s="20">
        <v>-1873101</v>
      </c>
      <c r="V9" s="20">
        <v>-6854789</v>
      </c>
      <c r="W9" s="20">
        <v>-30896311</v>
      </c>
      <c r="X9" s="20"/>
      <c r="Y9" s="20">
        <v>-30896311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-6033550</v>
      </c>
      <c r="D11" s="18"/>
      <c r="E11" s="19">
        <v>-7076000</v>
      </c>
      <c r="F11" s="20">
        <v>-8721400</v>
      </c>
      <c r="G11" s="20">
        <v>-702583</v>
      </c>
      <c r="H11" s="20">
        <v>-396243</v>
      </c>
      <c r="I11" s="20">
        <v>-569899</v>
      </c>
      <c r="J11" s="20">
        <v>-1668725</v>
      </c>
      <c r="K11" s="20">
        <v>-1079362</v>
      </c>
      <c r="L11" s="20">
        <v>-380612</v>
      </c>
      <c r="M11" s="20">
        <v>-445840</v>
      </c>
      <c r="N11" s="20">
        <v>-1905814</v>
      </c>
      <c r="O11" s="20">
        <v>-523970</v>
      </c>
      <c r="P11" s="20">
        <v>-510068</v>
      </c>
      <c r="Q11" s="20">
        <v>-1717538</v>
      </c>
      <c r="R11" s="20">
        <v>-2751576</v>
      </c>
      <c r="S11" s="20">
        <v>-492955</v>
      </c>
      <c r="T11" s="20">
        <v>-995317</v>
      </c>
      <c r="U11" s="20">
        <v>-1608361</v>
      </c>
      <c r="V11" s="20">
        <v>-3096633</v>
      </c>
      <c r="W11" s="20">
        <v>-9422748</v>
      </c>
      <c r="X11" s="20">
        <v>-8721400</v>
      </c>
      <c r="Y11" s="20">
        <v>-701348</v>
      </c>
      <c r="Z11" s="21">
        <v>8.0416905542688095</v>
      </c>
      <c r="AA11" s="22">
        <v>-8721400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-31834710</v>
      </c>
      <c r="D12" s="29">
        <f>SUM(D6:D11)</f>
        <v>0</v>
      </c>
      <c r="E12" s="30">
        <f t="shared" si="0"/>
        <v>132375849</v>
      </c>
      <c r="F12" s="31">
        <f t="shared" si="0"/>
        <v>134841102</v>
      </c>
      <c r="G12" s="31">
        <f t="shared" si="0"/>
        <v>-3205295</v>
      </c>
      <c r="H12" s="31">
        <f t="shared" si="0"/>
        <v>-3041476</v>
      </c>
      <c r="I12" s="31">
        <f t="shared" si="0"/>
        <v>-3061006</v>
      </c>
      <c r="J12" s="31">
        <f t="shared" si="0"/>
        <v>-9307777</v>
      </c>
      <c r="K12" s="31">
        <f t="shared" si="0"/>
        <v>-3485012</v>
      </c>
      <c r="L12" s="31">
        <f t="shared" si="0"/>
        <v>-4150496</v>
      </c>
      <c r="M12" s="31">
        <f t="shared" si="0"/>
        <v>-2757796</v>
      </c>
      <c r="N12" s="31">
        <f t="shared" si="0"/>
        <v>-10393304</v>
      </c>
      <c r="O12" s="31">
        <f t="shared" si="0"/>
        <v>-3395252</v>
      </c>
      <c r="P12" s="31">
        <f t="shared" si="0"/>
        <v>-2666075</v>
      </c>
      <c r="Q12" s="31">
        <f t="shared" si="0"/>
        <v>-4601454</v>
      </c>
      <c r="R12" s="31">
        <f t="shared" si="0"/>
        <v>-10662781</v>
      </c>
      <c r="S12" s="31">
        <f t="shared" si="0"/>
        <v>-3112394</v>
      </c>
      <c r="T12" s="31">
        <f t="shared" si="0"/>
        <v>-3356743</v>
      </c>
      <c r="U12" s="31">
        <f t="shared" si="0"/>
        <v>-3480802</v>
      </c>
      <c r="V12" s="31">
        <f t="shared" si="0"/>
        <v>-9949939</v>
      </c>
      <c r="W12" s="31">
        <f t="shared" si="0"/>
        <v>-40313801</v>
      </c>
      <c r="X12" s="31">
        <f t="shared" si="0"/>
        <v>134841102</v>
      </c>
      <c r="Y12" s="31">
        <f t="shared" si="0"/>
        <v>-175154903</v>
      </c>
      <c r="Z12" s="32">
        <f>+IF(X12&lt;&gt;0,+(Y12/X12)*100,0)</f>
        <v>-129.8972645595851</v>
      </c>
      <c r="AA12" s="33">
        <f>SUM(AA6:AA11)</f>
        <v>134841102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1352021</v>
      </c>
      <c r="D19" s="18"/>
      <c r="E19" s="19">
        <v>3622714</v>
      </c>
      <c r="F19" s="20">
        <v>4998464</v>
      </c>
      <c r="G19" s="20"/>
      <c r="H19" s="20"/>
      <c r="I19" s="20"/>
      <c r="J19" s="20"/>
      <c r="K19" s="20">
        <v>336187</v>
      </c>
      <c r="L19" s="20"/>
      <c r="M19" s="20">
        <v>190180</v>
      </c>
      <c r="N19" s="20">
        <v>526367</v>
      </c>
      <c r="O19" s="20">
        <v>51608</v>
      </c>
      <c r="P19" s="20">
        <v>1381502</v>
      </c>
      <c r="Q19" s="20">
        <v>173875</v>
      </c>
      <c r="R19" s="20">
        <v>1606985</v>
      </c>
      <c r="S19" s="20">
        <v>-2184404</v>
      </c>
      <c r="T19" s="20">
        <v>1613863</v>
      </c>
      <c r="U19" s="20">
        <v>2900822</v>
      </c>
      <c r="V19" s="20">
        <v>2330281</v>
      </c>
      <c r="W19" s="20">
        <v>4463633</v>
      </c>
      <c r="X19" s="20">
        <v>4998464</v>
      </c>
      <c r="Y19" s="20">
        <v>-534831</v>
      </c>
      <c r="Z19" s="21">
        <v>-10.699907011433913</v>
      </c>
      <c r="AA19" s="22">
        <v>4998464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1352021</v>
      </c>
      <c r="D24" s="29">
        <f>SUM(D15:D23)</f>
        <v>0</v>
      </c>
      <c r="E24" s="36">
        <f t="shared" si="1"/>
        <v>3622714</v>
      </c>
      <c r="F24" s="37">
        <f t="shared" si="1"/>
        <v>4998464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336187</v>
      </c>
      <c r="L24" s="37">
        <f t="shared" si="1"/>
        <v>0</v>
      </c>
      <c r="M24" s="37">
        <f t="shared" si="1"/>
        <v>190180</v>
      </c>
      <c r="N24" s="37">
        <f t="shared" si="1"/>
        <v>526367</v>
      </c>
      <c r="O24" s="37">
        <f t="shared" si="1"/>
        <v>51608</v>
      </c>
      <c r="P24" s="37">
        <f t="shared" si="1"/>
        <v>1381502</v>
      </c>
      <c r="Q24" s="37">
        <f t="shared" si="1"/>
        <v>173875</v>
      </c>
      <c r="R24" s="37">
        <f t="shared" si="1"/>
        <v>1606985</v>
      </c>
      <c r="S24" s="37">
        <f t="shared" si="1"/>
        <v>-2184404</v>
      </c>
      <c r="T24" s="37">
        <f t="shared" si="1"/>
        <v>1613863</v>
      </c>
      <c r="U24" s="37">
        <f t="shared" si="1"/>
        <v>2900822</v>
      </c>
      <c r="V24" s="37">
        <f t="shared" si="1"/>
        <v>2330281</v>
      </c>
      <c r="W24" s="37">
        <f t="shared" si="1"/>
        <v>4463633</v>
      </c>
      <c r="X24" s="37">
        <f t="shared" si="1"/>
        <v>4998464</v>
      </c>
      <c r="Y24" s="37">
        <f t="shared" si="1"/>
        <v>-534831</v>
      </c>
      <c r="Z24" s="38">
        <f>+IF(X24&lt;&gt;0,+(Y24/X24)*100,0)</f>
        <v>-10.699907011433913</v>
      </c>
      <c r="AA24" s="39">
        <f>SUM(AA15:AA23)</f>
        <v>4998464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-30482689</v>
      </c>
      <c r="D25" s="29">
        <f>+D12+D24</f>
        <v>0</v>
      </c>
      <c r="E25" s="30">
        <f t="shared" si="2"/>
        <v>135998563</v>
      </c>
      <c r="F25" s="31">
        <f t="shared" si="2"/>
        <v>139839566</v>
      </c>
      <c r="G25" s="31">
        <f t="shared" si="2"/>
        <v>-3205295</v>
      </c>
      <c r="H25" s="31">
        <f t="shared" si="2"/>
        <v>-3041476</v>
      </c>
      <c r="I25" s="31">
        <f t="shared" si="2"/>
        <v>-3061006</v>
      </c>
      <c r="J25" s="31">
        <f t="shared" si="2"/>
        <v>-9307777</v>
      </c>
      <c r="K25" s="31">
        <f t="shared" si="2"/>
        <v>-3148825</v>
      </c>
      <c r="L25" s="31">
        <f t="shared" si="2"/>
        <v>-4150496</v>
      </c>
      <c r="M25" s="31">
        <f t="shared" si="2"/>
        <v>-2567616</v>
      </c>
      <c r="N25" s="31">
        <f t="shared" si="2"/>
        <v>-9866937</v>
      </c>
      <c r="O25" s="31">
        <f t="shared" si="2"/>
        <v>-3343644</v>
      </c>
      <c r="P25" s="31">
        <f t="shared" si="2"/>
        <v>-1284573</v>
      </c>
      <c r="Q25" s="31">
        <f t="shared" si="2"/>
        <v>-4427579</v>
      </c>
      <c r="R25" s="31">
        <f t="shared" si="2"/>
        <v>-9055796</v>
      </c>
      <c r="S25" s="31">
        <f t="shared" si="2"/>
        <v>-5296798</v>
      </c>
      <c r="T25" s="31">
        <f t="shared" si="2"/>
        <v>-1742880</v>
      </c>
      <c r="U25" s="31">
        <f t="shared" si="2"/>
        <v>-579980</v>
      </c>
      <c r="V25" s="31">
        <f t="shared" si="2"/>
        <v>-7619658</v>
      </c>
      <c r="W25" s="31">
        <f t="shared" si="2"/>
        <v>-35850168</v>
      </c>
      <c r="X25" s="31">
        <f t="shared" si="2"/>
        <v>139839566</v>
      </c>
      <c r="Y25" s="31">
        <f t="shared" si="2"/>
        <v>-175689734</v>
      </c>
      <c r="Z25" s="32">
        <f>+IF(X25&lt;&gt;0,+(Y25/X25)*100,0)</f>
        <v>-125.63664134941608</v>
      </c>
      <c r="AA25" s="33">
        <f>+AA12+AA24</f>
        <v>139839566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46945453</v>
      </c>
      <c r="D32" s="18"/>
      <c r="E32" s="19">
        <v>69403312</v>
      </c>
      <c r="F32" s="20">
        <v>79769771</v>
      </c>
      <c r="G32" s="20">
        <v>545481</v>
      </c>
      <c r="H32" s="20">
        <v>2237083</v>
      </c>
      <c r="I32" s="20">
        <v>3346417</v>
      </c>
      <c r="J32" s="20">
        <v>6128981</v>
      </c>
      <c r="K32" s="20">
        <v>3837507</v>
      </c>
      <c r="L32" s="20">
        <v>5147749</v>
      </c>
      <c r="M32" s="20">
        <v>5865164</v>
      </c>
      <c r="N32" s="20">
        <v>14850420</v>
      </c>
      <c r="O32" s="20">
        <v>3720197</v>
      </c>
      <c r="P32" s="20">
        <v>6619541</v>
      </c>
      <c r="Q32" s="20">
        <v>4490872</v>
      </c>
      <c r="R32" s="20">
        <v>14830610</v>
      </c>
      <c r="S32" s="20">
        <v>3602747</v>
      </c>
      <c r="T32" s="20">
        <v>13298464</v>
      </c>
      <c r="U32" s="20">
        <v>13795738</v>
      </c>
      <c r="V32" s="20">
        <v>30696949</v>
      </c>
      <c r="W32" s="20">
        <v>66506960</v>
      </c>
      <c r="X32" s="20">
        <v>79769771</v>
      </c>
      <c r="Y32" s="20">
        <v>-13262811</v>
      </c>
      <c r="Z32" s="21">
        <v>-16.626362134097139</v>
      </c>
      <c r="AA32" s="22">
        <v>79769771</v>
      </c>
    </row>
    <row r="33" spans="1:27" x14ac:dyDescent="0.25">
      <c r="A33" s="23" t="s">
        <v>59</v>
      </c>
      <c r="B33" s="17" t="s">
        <v>32</v>
      </c>
      <c r="C33" s="18">
        <v>6394974</v>
      </c>
      <c r="D33" s="18"/>
      <c r="E33" s="19">
        <v>16733517</v>
      </c>
      <c r="F33" s="20">
        <v>16629347</v>
      </c>
      <c r="G33" s="20"/>
      <c r="H33" s="20"/>
      <c r="I33" s="20"/>
      <c r="J33" s="20"/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>
        <v>-80466</v>
      </c>
      <c r="Q33" s="20">
        <v>-1112250</v>
      </c>
      <c r="R33" s="20">
        <v>-1192716</v>
      </c>
      <c r="S33" s="20">
        <v>-495019</v>
      </c>
      <c r="T33" s="20">
        <v>-6138269</v>
      </c>
      <c r="U33" s="20">
        <v>-3652049</v>
      </c>
      <c r="V33" s="20">
        <v>-10285337</v>
      </c>
      <c r="W33" s="20">
        <v>-14429465</v>
      </c>
      <c r="X33" s="20">
        <v>1385040</v>
      </c>
      <c r="Y33" s="20">
        <v>-15814505</v>
      </c>
      <c r="Z33" s="21">
        <v>-1141.8085398255646</v>
      </c>
      <c r="AA33" s="22">
        <v>16629347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53340427</v>
      </c>
      <c r="D34" s="29">
        <f>SUM(D29:D33)</f>
        <v>0</v>
      </c>
      <c r="E34" s="30">
        <f t="shared" si="3"/>
        <v>86136829</v>
      </c>
      <c r="F34" s="31">
        <f t="shared" si="3"/>
        <v>96399118</v>
      </c>
      <c r="G34" s="31">
        <f t="shared" si="3"/>
        <v>545481</v>
      </c>
      <c r="H34" s="31">
        <f t="shared" si="3"/>
        <v>2237083</v>
      </c>
      <c r="I34" s="31">
        <f t="shared" si="3"/>
        <v>3346417</v>
      </c>
      <c r="J34" s="31">
        <f t="shared" si="3"/>
        <v>6128981</v>
      </c>
      <c r="K34" s="31">
        <f t="shared" si="3"/>
        <v>3625878</v>
      </c>
      <c r="L34" s="31">
        <f t="shared" si="3"/>
        <v>3412620</v>
      </c>
      <c r="M34" s="31">
        <f t="shared" si="3"/>
        <v>4860510</v>
      </c>
      <c r="N34" s="31">
        <f t="shared" si="3"/>
        <v>11899008</v>
      </c>
      <c r="O34" s="31">
        <f t="shared" si="3"/>
        <v>3720197</v>
      </c>
      <c r="P34" s="31">
        <f t="shared" si="3"/>
        <v>6539075</v>
      </c>
      <c r="Q34" s="31">
        <f t="shared" si="3"/>
        <v>3378622</v>
      </c>
      <c r="R34" s="31">
        <f t="shared" si="3"/>
        <v>13637894</v>
      </c>
      <c r="S34" s="31">
        <f t="shared" si="3"/>
        <v>3107728</v>
      </c>
      <c r="T34" s="31">
        <f t="shared" si="3"/>
        <v>7160195</v>
      </c>
      <c r="U34" s="31">
        <f t="shared" si="3"/>
        <v>10143689</v>
      </c>
      <c r="V34" s="31">
        <f t="shared" si="3"/>
        <v>20411612</v>
      </c>
      <c r="W34" s="31">
        <f t="shared" si="3"/>
        <v>52077495</v>
      </c>
      <c r="X34" s="31">
        <f t="shared" si="3"/>
        <v>81154811</v>
      </c>
      <c r="Y34" s="31">
        <f t="shared" si="3"/>
        <v>-29077316</v>
      </c>
      <c r="Z34" s="32">
        <f>+IF(X34&lt;&gt;0,+(Y34/X34)*100,0)</f>
        <v>-35.829442077069217</v>
      </c>
      <c r="AA34" s="33">
        <f>SUM(AA29:AA33)</f>
        <v>96399118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40919110</v>
      </c>
      <c r="F38" s="20">
        <v>40919110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40919110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40919110</v>
      </c>
      <c r="F39" s="37">
        <f t="shared" si="4"/>
        <v>40919110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40919110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53340427</v>
      </c>
      <c r="D40" s="29">
        <f>+D34+D39</f>
        <v>0</v>
      </c>
      <c r="E40" s="30">
        <f t="shared" si="5"/>
        <v>127055939</v>
      </c>
      <c r="F40" s="31">
        <f t="shared" si="5"/>
        <v>137318228</v>
      </c>
      <c r="G40" s="31">
        <f t="shared" si="5"/>
        <v>545481</v>
      </c>
      <c r="H40" s="31">
        <f t="shared" si="5"/>
        <v>2237083</v>
      </c>
      <c r="I40" s="31">
        <f t="shared" si="5"/>
        <v>3346417</v>
      </c>
      <c r="J40" s="31">
        <f t="shared" si="5"/>
        <v>6128981</v>
      </c>
      <c r="K40" s="31">
        <f t="shared" si="5"/>
        <v>3625878</v>
      </c>
      <c r="L40" s="31">
        <f t="shared" si="5"/>
        <v>3412620</v>
      </c>
      <c r="M40" s="31">
        <f t="shared" si="5"/>
        <v>4860510</v>
      </c>
      <c r="N40" s="31">
        <f t="shared" si="5"/>
        <v>11899008</v>
      </c>
      <c r="O40" s="31">
        <f t="shared" si="5"/>
        <v>3720197</v>
      </c>
      <c r="P40" s="31">
        <f t="shared" si="5"/>
        <v>6539075</v>
      </c>
      <c r="Q40" s="31">
        <f t="shared" si="5"/>
        <v>3378622</v>
      </c>
      <c r="R40" s="31">
        <f t="shared" si="5"/>
        <v>13637894</v>
      </c>
      <c r="S40" s="31">
        <f t="shared" si="5"/>
        <v>3107728</v>
      </c>
      <c r="T40" s="31">
        <f t="shared" si="5"/>
        <v>7160195</v>
      </c>
      <c r="U40" s="31">
        <f t="shared" si="5"/>
        <v>10143689</v>
      </c>
      <c r="V40" s="31">
        <f t="shared" si="5"/>
        <v>20411612</v>
      </c>
      <c r="W40" s="31">
        <f t="shared" si="5"/>
        <v>52077495</v>
      </c>
      <c r="X40" s="31">
        <f t="shared" si="5"/>
        <v>81154811</v>
      </c>
      <c r="Y40" s="31">
        <f t="shared" si="5"/>
        <v>-29077316</v>
      </c>
      <c r="Z40" s="32">
        <f>+IF(X40&lt;&gt;0,+(Y40/X40)*100,0)</f>
        <v>-35.829442077069217</v>
      </c>
      <c r="AA40" s="33">
        <f>+AA34+AA39</f>
        <v>137318228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-83823116</v>
      </c>
      <c r="D42" s="43">
        <f>+D25-D40</f>
        <v>0</v>
      </c>
      <c r="E42" s="44">
        <f t="shared" si="6"/>
        <v>8942624</v>
      </c>
      <c r="F42" s="45">
        <f t="shared" si="6"/>
        <v>2521338</v>
      </c>
      <c r="G42" s="45">
        <f t="shared" si="6"/>
        <v>-3750776</v>
      </c>
      <c r="H42" s="45">
        <f t="shared" si="6"/>
        <v>-5278559</v>
      </c>
      <c r="I42" s="45">
        <f t="shared" si="6"/>
        <v>-6407423</v>
      </c>
      <c r="J42" s="45">
        <f t="shared" si="6"/>
        <v>-15436758</v>
      </c>
      <c r="K42" s="45">
        <f t="shared" si="6"/>
        <v>-6774703</v>
      </c>
      <c r="L42" s="45">
        <f t="shared" si="6"/>
        <v>-7563116</v>
      </c>
      <c r="M42" s="45">
        <f t="shared" si="6"/>
        <v>-7428126</v>
      </c>
      <c r="N42" s="45">
        <f t="shared" si="6"/>
        <v>-21765945</v>
      </c>
      <c r="O42" s="45">
        <f t="shared" si="6"/>
        <v>-7063841</v>
      </c>
      <c r="P42" s="45">
        <f t="shared" si="6"/>
        <v>-7823648</v>
      </c>
      <c r="Q42" s="45">
        <f t="shared" si="6"/>
        <v>-7806201</v>
      </c>
      <c r="R42" s="45">
        <f t="shared" si="6"/>
        <v>-22693690</v>
      </c>
      <c r="S42" s="45">
        <f t="shared" si="6"/>
        <v>-8404526</v>
      </c>
      <c r="T42" s="45">
        <f t="shared" si="6"/>
        <v>-8903075</v>
      </c>
      <c r="U42" s="45">
        <f t="shared" si="6"/>
        <v>-10723669</v>
      </c>
      <c r="V42" s="45">
        <f t="shared" si="6"/>
        <v>-28031270</v>
      </c>
      <c r="W42" s="45">
        <f t="shared" si="6"/>
        <v>-87927663</v>
      </c>
      <c r="X42" s="45">
        <f t="shared" si="6"/>
        <v>58684755</v>
      </c>
      <c r="Y42" s="45">
        <f t="shared" si="6"/>
        <v>-146612418</v>
      </c>
      <c r="Z42" s="46">
        <f>+IF(X42&lt;&gt;0,+(Y42/X42)*100,0)</f>
        <v>-249.83050197619465</v>
      </c>
      <c r="AA42" s="47">
        <f>+AA25-AA40</f>
        <v>2521338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4546053</v>
      </c>
      <c r="D45" s="18"/>
      <c r="E45" s="19">
        <v>65020041</v>
      </c>
      <c r="F45" s="20">
        <v>53588561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53588561</v>
      </c>
      <c r="Y45" s="20">
        <v>-53588561</v>
      </c>
      <c r="Z45" s="48">
        <v>-100</v>
      </c>
      <c r="AA45" s="22">
        <v>53588561</v>
      </c>
    </row>
    <row r="46" spans="1:27" x14ac:dyDescent="0.25">
      <c r="A46" s="23" t="s">
        <v>69</v>
      </c>
      <c r="B46" s="17" t="s">
        <v>32</v>
      </c>
      <c r="C46" s="18">
        <v>-4546054</v>
      </c>
      <c r="D46" s="18"/>
      <c r="E46" s="19">
        <v>4270089</v>
      </c>
      <c r="F46" s="20">
        <v>4270089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</v>
      </c>
      <c r="D48" s="51">
        <f>SUM(D45:D47)</f>
        <v>0</v>
      </c>
      <c r="E48" s="52">
        <f t="shared" si="7"/>
        <v>69290130</v>
      </c>
      <c r="F48" s="53">
        <f t="shared" si="7"/>
        <v>57858650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53588561</v>
      </c>
      <c r="Y48" s="53">
        <f t="shared" si="7"/>
        <v>-53588561</v>
      </c>
      <c r="Z48" s="54">
        <f>+IF(X48&lt;&gt;0,+(Y48/X48)*100,0)</f>
        <v>-100</v>
      </c>
      <c r="AA48" s="55">
        <f>SUM(AA45:AA47)</f>
        <v>57858650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516638099</v>
      </c>
      <c r="D6" s="18"/>
      <c r="E6" s="19">
        <v>-2677059295</v>
      </c>
      <c r="F6" s="20">
        <v>632748959</v>
      </c>
      <c r="G6" s="20">
        <v>446510062</v>
      </c>
      <c r="H6" s="20">
        <v>39292485</v>
      </c>
      <c r="I6" s="20">
        <v>20083166</v>
      </c>
      <c r="J6" s="20">
        <v>505885713</v>
      </c>
      <c r="K6" s="20">
        <v>6776073</v>
      </c>
      <c r="L6" s="20">
        <v>110721459</v>
      </c>
      <c r="M6" s="20">
        <v>73138896</v>
      </c>
      <c r="N6" s="20">
        <v>190636428</v>
      </c>
      <c r="O6" s="20">
        <v>18135403</v>
      </c>
      <c r="P6" s="20">
        <v>23953764</v>
      </c>
      <c r="Q6" s="20">
        <v>23032993</v>
      </c>
      <c r="R6" s="20">
        <v>65122160</v>
      </c>
      <c r="S6" s="20">
        <v>15458503</v>
      </c>
      <c r="T6" s="20">
        <v>33447245</v>
      </c>
      <c r="U6" s="20">
        <v>26222655</v>
      </c>
      <c r="V6" s="20">
        <v>75128403</v>
      </c>
      <c r="W6" s="20">
        <v>836772704</v>
      </c>
      <c r="X6" s="20">
        <v>632748959</v>
      </c>
      <c r="Y6" s="20">
        <v>204023745</v>
      </c>
      <c r="Z6" s="21">
        <v>32.244026971208342</v>
      </c>
      <c r="AA6" s="22">
        <v>632748959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781092570</v>
      </c>
      <c r="D8" s="18">
        <v>-163747190</v>
      </c>
      <c r="E8" s="19">
        <v>919351732</v>
      </c>
      <c r="F8" s="20">
        <v>748940040</v>
      </c>
      <c r="G8" s="20">
        <v>1579864661</v>
      </c>
      <c r="H8" s="20">
        <v>-72242324</v>
      </c>
      <c r="I8" s="20">
        <v>-1170392992</v>
      </c>
      <c r="J8" s="20">
        <v>337229345</v>
      </c>
      <c r="K8" s="20">
        <v>55771325</v>
      </c>
      <c r="L8" s="20">
        <v>55400630</v>
      </c>
      <c r="M8" s="20">
        <v>22685304</v>
      </c>
      <c r="N8" s="20">
        <v>133857259</v>
      </c>
      <c r="O8" s="20">
        <v>696276972</v>
      </c>
      <c r="P8" s="20">
        <v>1883096</v>
      </c>
      <c r="Q8" s="20">
        <v>42358695</v>
      </c>
      <c r="R8" s="20">
        <v>740518763</v>
      </c>
      <c r="S8" s="20">
        <v>74810936</v>
      </c>
      <c r="T8" s="20">
        <v>90693093</v>
      </c>
      <c r="U8" s="20">
        <v>56921269</v>
      </c>
      <c r="V8" s="20">
        <v>222425298</v>
      </c>
      <c r="W8" s="20">
        <v>1434030665</v>
      </c>
      <c r="X8" s="20">
        <v>748940040</v>
      </c>
      <c r="Y8" s="20">
        <v>685090625</v>
      </c>
      <c r="Z8" s="21">
        <v>91.474696025064972</v>
      </c>
      <c r="AA8" s="22">
        <v>748940040</v>
      </c>
    </row>
    <row r="9" spans="1:27" x14ac:dyDescent="0.25">
      <c r="A9" s="23" t="s">
        <v>37</v>
      </c>
      <c r="B9" s="17" t="s">
        <v>32</v>
      </c>
      <c r="C9" s="18">
        <v>-25476939</v>
      </c>
      <c r="D9" s="18"/>
      <c r="E9" s="19">
        <v>-13886177</v>
      </c>
      <c r="F9" s="20">
        <v>18556630</v>
      </c>
      <c r="G9" s="20">
        <v>-10222627</v>
      </c>
      <c r="H9" s="20">
        <v>-1651601</v>
      </c>
      <c r="I9" s="20">
        <v>-1960123</v>
      </c>
      <c r="J9" s="20">
        <v>-13834351</v>
      </c>
      <c r="K9" s="20">
        <v>495778</v>
      </c>
      <c r="L9" s="20">
        <v>-610451</v>
      </c>
      <c r="M9" s="20">
        <v>-2388678</v>
      </c>
      <c r="N9" s="20">
        <v>-2503351</v>
      </c>
      <c r="O9" s="20">
        <v>-2184811</v>
      </c>
      <c r="P9" s="20">
        <v>-174050</v>
      </c>
      <c r="Q9" s="20">
        <v>-2822427</v>
      </c>
      <c r="R9" s="20">
        <v>-5181288</v>
      </c>
      <c r="S9" s="20">
        <v>-1748014</v>
      </c>
      <c r="T9" s="20">
        <v>-593065</v>
      </c>
      <c r="U9" s="20">
        <v>209229</v>
      </c>
      <c r="V9" s="20">
        <v>-2131850</v>
      </c>
      <c r="W9" s="20">
        <v>-23650840</v>
      </c>
      <c r="X9" s="20">
        <v>18556630</v>
      </c>
      <c r="Y9" s="20">
        <v>-42207470</v>
      </c>
      <c r="Z9" s="21">
        <v>-227.45223674772842</v>
      </c>
      <c r="AA9" s="22">
        <v>18556630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545319677</v>
      </c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>
        <v>545319677</v>
      </c>
      <c r="Y10" s="24">
        <v>-545319677</v>
      </c>
      <c r="Z10" s="25">
        <v>-100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>
        <v>-48102708</v>
      </c>
      <c r="D11" s="18"/>
      <c r="E11" s="19">
        <v>13695807</v>
      </c>
      <c r="F11" s="20">
        <v>8123105</v>
      </c>
      <c r="G11" s="20">
        <v>-42729523</v>
      </c>
      <c r="H11" s="20">
        <v>-1775867</v>
      </c>
      <c r="I11" s="20">
        <v>-1585504</v>
      </c>
      <c r="J11" s="20">
        <v>-46090894</v>
      </c>
      <c r="K11" s="20">
        <v>-4001902</v>
      </c>
      <c r="L11" s="20">
        <v>-2296145</v>
      </c>
      <c r="M11" s="20">
        <v>-1509140</v>
      </c>
      <c r="N11" s="20">
        <v>-7807187</v>
      </c>
      <c r="O11" s="20">
        <v>-1305247</v>
      </c>
      <c r="P11" s="20">
        <v>-1051542</v>
      </c>
      <c r="Q11" s="20">
        <v>-2816077</v>
      </c>
      <c r="R11" s="20">
        <v>-5172866</v>
      </c>
      <c r="S11" s="20">
        <v>-2542889</v>
      </c>
      <c r="T11" s="20">
        <v>-4970624</v>
      </c>
      <c r="U11" s="20">
        <v>-4713842</v>
      </c>
      <c r="V11" s="20">
        <v>-12227355</v>
      </c>
      <c r="W11" s="20">
        <v>-71298302</v>
      </c>
      <c r="X11" s="20">
        <v>8123105</v>
      </c>
      <c r="Y11" s="20">
        <v>-79421407</v>
      </c>
      <c r="Z11" s="21">
        <v>-977.72227491827323</v>
      </c>
      <c r="AA11" s="22">
        <v>8123105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1224151022</v>
      </c>
      <c r="D12" s="29">
        <f>SUM(D6:D11)</f>
        <v>-163747190</v>
      </c>
      <c r="E12" s="30">
        <f t="shared" si="0"/>
        <v>-1757897933</v>
      </c>
      <c r="F12" s="31">
        <f t="shared" si="0"/>
        <v>1953688411</v>
      </c>
      <c r="G12" s="31">
        <f t="shared" si="0"/>
        <v>1973422573</v>
      </c>
      <c r="H12" s="31">
        <f t="shared" si="0"/>
        <v>-36377307</v>
      </c>
      <c r="I12" s="31">
        <f t="shared" si="0"/>
        <v>-1153855453</v>
      </c>
      <c r="J12" s="31">
        <f t="shared" si="0"/>
        <v>783189813</v>
      </c>
      <c r="K12" s="31">
        <f t="shared" si="0"/>
        <v>59041274</v>
      </c>
      <c r="L12" s="31">
        <f t="shared" si="0"/>
        <v>163215493</v>
      </c>
      <c r="M12" s="31">
        <f t="shared" si="0"/>
        <v>91926382</v>
      </c>
      <c r="N12" s="31">
        <f t="shared" si="0"/>
        <v>314183149</v>
      </c>
      <c r="O12" s="31">
        <f t="shared" si="0"/>
        <v>710922317</v>
      </c>
      <c r="P12" s="31">
        <f t="shared" si="0"/>
        <v>24611268</v>
      </c>
      <c r="Q12" s="31">
        <f t="shared" si="0"/>
        <v>59753184</v>
      </c>
      <c r="R12" s="31">
        <f t="shared" si="0"/>
        <v>795286769</v>
      </c>
      <c r="S12" s="31">
        <f t="shared" si="0"/>
        <v>85978536</v>
      </c>
      <c r="T12" s="31">
        <f t="shared" si="0"/>
        <v>118576649</v>
      </c>
      <c r="U12" s="31">
        <f t="shared" si="0"/>
        <v>78639311</v>
      </c>
      <c r="V12" s="31">
        <f t="shared" si="0"/>
        <v>283194496</v>
      </c>
      <c r="W12" s="31">
        <f t="shared" si="0"/>
        <v>2175854227</v>
      </c>
      <c r="X12" s="31">
        <f t="shared" si="0"/>
        <v>1953688411</v>
      </c>
      <c r="Y12" s="31">
        <f t="shared" si="0"/>
        <v>222165816</v>
      </c>
      <c r="Z12" s="32">
        <f>+IF(X12&lt;&gt;0,+(Y12/X12)*100,0)</f>
        <v>11.3716094515954</v>
      </c>
      <c r="AA12" s="33">
        <f>SUM(AA6:AA11)</f>
        <v>1953688411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/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>
        <v>-12581952</v>
      </c>
      <c r="V17" s="20">
        <v>-12581952</v>
      </c>
      <c r="W17" s="20">
        <v>406903828</v>
      </c>
      <c r="X17" s="20"/>
      <c r="Y17" s="20">
        <v>406903828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1030815503</v>
      </c>
      <c r="D19" s="18"/>
      <c r="E19" s="19">
        <v>1536530716</v>
      </c>
      <c r="F19" s="20">
        <v>361838687</v>
      </c>
      <c r="G19" s="20">
        <v>197838986</v>
      </c>
      <c r="H19" s="20">
        <v>-74209817</v>
      </c>
      <c r="I19" s="20">
        <v>-14644478</v>
      </c>
      <c r="J19" s="20">
        <v>108984691</v>
      </c>
      <c r="K19" s="20">
        <v>1200258779</v>
      </c>
      <c r="L19" s="20">
        <v>50803157</v>
      </c>
      <c r="M19" s="20">
        <v>-20785443</v>
      </c>
      <c r="N19" s="20">
        <v>1230276493</v>
      </c>
      <c r="O19" s="20">
        <v>3599871</v>
      </c>
      <c r="P19" s="20">
        <v>-8468125</v>
      </c>
      <c r="Q19" s="20">
        <v>-18220303</v>
      </c>
      <c r="R19" s="20">
        <v>-23088557</v>
      </c>
      <c r="S19" s="20">
        <v>-12822786</v>
      </c>
      <c r="T19" s="20">
        <v>-7728508</v>
      </c>
      <c r="U19" s="20">
        <v>1171683990</v>
      </c>
      <c r="V19" s="20">
        <v>1151132696</v>
      </c>
      <c r="W19" s="20">
        <v>2467305323</v>
      </c>
      <c r="X19" s="20">
        <v>361838687</v>
      </c>
      <c r="Y19" s="20">
        <v>2105466636</v>
      </c>
      <c r="Z19" s="21">
        <v>581.87991269159113</v>
      </c>
      <c r="AA19" s="22">
        <v>361838687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-54098</v>
      </c>
      <c r="D22" s="18"/>
      <c r="E22" s="19">
        <v>-11526</v>
      </c>
      <c r="F22" s="20">
        <v>-11526</v>
      </c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>
        <v>-11526</v>
      </c>
      <c r="Y22" s="20">
        <v>7208</v>
      </c>
      <c r="Z22" s="21">
        <v>-62.536873156342189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1018298090</v>
      </c>
      <c r="D24" s="29">
        <f>SUM(D15:D23)</f>
        <v>0</v>
      </c>
      <c r="E24" s="36">
        <f t="shared" si="1"/>
        <v>1523924575</v>
      </c>
      <c r="F24" s="37">
        <f t="shared" si="1"/>
        <v>361827161</v>
      </c>
      <c r="G24" s="37">
        <f t="shared" si="1"/>
        <v>197838986</v>
      </c>
      <c r="H24" s="37">
        <f t="shared" si="1"/>
        <v>-74209817</v>
      </c>
      <c r="I24" s="37">
        <f t="shared" si="1"/>
        <v>-14644949</v>
      </c>
      <c r="J24" s="37">
        <f t="shared" si="1"/>
        <v>108984220</v>
      </c>
      <c r="K24" s="37">
        <f t="shared" si="1"/>
        <v>1619744072</v>
      </c>
      <c r="L24" s="37">
        <f t="shared" si="1"/>
        <v>50802686</v>
      </c>
      <c r="M24" s="37">
        <f t="shared" si="1"/>
        <v>-20788332</v>
      </c>
      <c r="N24" s="37">
        <f t="shared" si="1"/>
        <v>1649758426</v>
      </c>
      <c r="O24" s="37">
        <f t="shared" si="1"/>
        <v>3599871</v>
      </c>
      <c r="P24" s="37">
        <f t="shared" si="1"/>
        <v>-8468125</v>
      </c>
      <c r="Q24" s="37">
        <f t="shared" si="1"/>
        <v>-18220303</v>
      </c>
      <c r="R24" s="37">
        <f t="shared" si="1"/>
        <v>-23088557</v>
      </c>
      <c r="S24" s="37">
        <f t="shared" si="1"/>
        <v>-12822786</v>
      </c>
      <c r="T24" s="37">
        <f t="shared" si="1"/>
        <v>-7728508</v>
      </c>
      <c r="U24" s="37">
        <f t="shared" si="1"/>
        <v>1159102038</v>
      </c>
      <c r="V24" s="37">
        <f t="shared" si="1"/>
        <v>1138550744</v>
      </c>
      <c r="W24" s="37">
        <f t="shared" si="1"/>
        <v>2874204833</v>
      </c>
      <c r="X24" s="37">
        <f t="shared" si="1"/>
        <v>361827161</v>
      </c>
      <c r="Y24" s="37">
        <f t="shared" si="1"/>
        <v>2512377672</v>
      </c>
      <c r="Z24" s="38">
        <f>+IF(X24&lt;&gt;0,+(Y24/X24)*100,0)</f>
        <v>694.35850671254616</v>
      </c>
      <c r="AA24" s="39">
        <f>SUM(AA15:AA23)</f>
        <v>361827161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2242449112</v>
      </c>
      <c r="D25" s="29">
        <f>+D12+D24</f>
        <v>-163747190</v>
      </c>
      <c r="E25" s="30">
        <f t="shared" si="2"/>
        <v>-233973358</v>
      </c>
      <c r="F25" s="31">
        <f t="shared" si="2"/>
        <v>2315515572</v>
      </c>
      <c r="G25" s="31">
        <f t="shared" si="2"/>
        <v>2171261559</v>
      </c>
      <c r="H25" s="31">
        <f t="shared" si="2"/>
        <v>-110587124</v>
      </c>
      <c r="I25" s="31">
        <f t="shared" si="2"/>
        <v>-1168500402</v>
      </c>
      <c r="J25" s="31">
        <f t="shared" si="2"/>
        <v>892174033</v>
      </c>
      <c r="K25" s="31">
        <f t="shared" si="2"/>
        <v>1678785346</v>
      </c>
      <c r="L25" s="31">
        <f t="shared" si="2"/>
        <v>214018179</v>
      </c>
      <c r="M25" s="31">
        <f t="shared" si="2"/>
        <v>71138050</v>
      </c>
      <c r="N25" s="31">
        <f t="shared" si="2"/>
        <v>1963941575</v>
      </c>
      <c r="O25" s="31">
        <f t="shared" si="2"/>
        <v>714522188</v>
      </c>
      <c r="P25" s="31">
        <f t="shared" si="2"/>
        <v>16143143</v>
      </c>
      <c r="Q25" s="31">
        <f t="shared" si="2"/>
        <v>41532881</v>
      </c>
      <c r="R25" s="31">
        <f t="shared" si="2"/>
        <v>772198212</v>
      </c>
      <c r="S25" s="31">
        <f t="shared" si="2"/>
        <v>73155750</v>
      </c>
      <c r="T25" s="31">
        <f t="shared" si="2"/>
        <v>110848141</v>
      </c>
      <c r="U25" s="31">
        <f t="shared" si="2"/>
        <v>1237741349</v>
      </c>
      <c r="V25" s="31">
        <f t="shared" si="2"/>
        <v>1421745240</v>
      </c>
      <c r="W25" s="31">
        <f t="shared" si="2"/>
        <v>5050059060</v>
      </c>
      <c r="X25" s="31">
        <f t="shared" si="2"/>
        <v>2315515572</v>
      </c>
      <c r="Y25" s="31">
        <f t="shared" si="2"/>
        <v>2734543488</v>
      </c>
      <c r="Z25" s="32">
        <f>+IF(X25&lt;&gt;0,+(Y25/X25)*100,0)</f>
        <v>118.09652766178849</v>
      </c>
      <c r="AA25" s="33">
        <f>+AA12+AA24</f>
        <v>2315515572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11057990</v>
      </c>
      <c r="D30" s="18"/>
      <c r="E30" s="19">
        <v>20485593</v>
      </c>
      <c r="F30" s="20"/>
      <c r="G30" s="20">
        <v>-28540</v>
      </c>
      <c r="H30" s="20">
        <v>-4225</v>
      </c>
      <c r="I30" s="20">
        <v>-694980</v>
      </c>
      <c r="J30" s="20">
        <v>-727745</v>
      </c>
      <c r="K30" s="20">
        <v>-4262</v>
      </c>
      <c r="L30" s="20">
        <v>-4262</v>
      </c>
      <c r="M30" s="20">
        <v>-1517948</v>
      </c>
      <c r="N30" s="20">
        <v>-1526472</v>
      </c>
      <c r="O30" s="20">
        <v>-6410</v>
      </c>
      <c r="P30" s="20">
        <v>-4280</v>
      </c>
      <c r="Q30" s="20">
        <v>-4280</v>
      </c>
      <c r="R30" s="20">
        <v>-14970</v>
      </c>
      <c r="S30" s="20">
        <v>-8560</v>
      </c>
      <c r="T30" s="20"/>
      <c r="U30" s="20">
        <v>-4280</v>
      </c>
      <c r="V30" s="20">
        <v>-12840</v>
      </c>
      <c r="W30" s="20">
        <v>-2282027</v>
      </c>
      <c r="X30" s="20"/>
      <c r="Y30" s="20">
        <v>-2282027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-920074</v>
      </c>
      <c r="D31" s="18"/>
      <c r="E31" s="19">
        <v>1519345</v>
      </c>
      <c r="F31" s="20">
        <v>1519345</v>
      </c>
      <c r="G31" s="20">
        <v>-935216</v>
      </c>
      <c r="H31" s="20">
        <v>-12308</v>
      </c>
      <c r="I31" s="20">
        <v>-16693</v>
      </c>
      <c r="J31" s="20">
        <v>-964217</v>
      </c>
      <c r="K31" s="20">
        <v>-15176</v>
      </c>
      <c r="L31" s="20">
        <v>-30859</v>
      </c>
      <c r="M31" s="20">
        <v>-16317</v>
      </c>
      <c r="N31" s="20">
        <v>-62352</v>
      </c>
      <c r="O31" s="20">
        <v>-40624</v>
      </c>
      <c r="P31" s="20">
        <v>-16237</v>
      </c>
      <c r="Q31" s="20">
        <v>-31520</v>
      </c>
      <c r="R31" s="20">
        <v>-88381</v>
      </c>
      <c r="S31" s="20">
        <v>-17834</v>
      </c>
      <c r="T31" s="20">
        <v>-21920</v>
      </c>
      <c r="U31" s="20">
        <v>-12633</v>
      </c>
      <c r="V31" s="20">
        <v>-52387</v>
      </c>
      <c r="W31" s="20">
        <v>-1167337</v>
      </c>
      <c r="X31" s="20">
        <v>1519345</v>
      </c>
      <c r="Y31" s="20">
        <v>-2686682</v>
      </c>
      <c r="Z31" s="21">
        <v>-176.83159519398163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132951815</v>
      </c>
      <c r="D32" s="18"/>
      <c r="E32" s="19">
        <v>-581747505</v>
      </c>
      <c r="F32" s="20">
        <v>-610466462</v>
      </c>
      <c r="G32" s="20">
        <v>-4131075</v>
      </c>
      <c r="H32" s="20">
        <v>15713642</v>
      </c>
      <c r="I32" s="20">
        <v>10130626</v>
      </c>
      <c r="J32" s="20">
        <v>21713193</v>
      </c>
      <c r="K32" s="20">
        <v>6597545</v>
      </c>
      <c r="L32" s="20">
        <v>23832292</v>
      </c>
      <c r="M32" s="20">
        <v>-17194770</v>
      </c>
      <c r="N32" s="20">
        <v>13235067</v>
      </c>
      <c r="O32" s="20">
        <v>235509</v>
      </c>
      <c r="P32" s="20">
        <v>11725428</v>
      </c>
      <c r="Q32" s="20">
        <v>-8853226</v>
      </c>
      <c r="R32" s="20">
        <v>3107711</v>
      </c>
      <c r="S32" s="20">
        <v>2099171</v>
      </c>
      <c r="T32" s="20">
        <v>23250411</v>
      </c>
      <c r="U32" s="20">
        <v>-61845899</v>
      </c>
      <c r="V32" s="20">
        <v>-36496317</v>
      </c>
      <c r="W32" s="20">
        <v>1559654</v>
      </c>
      <c r="X32" s="20">
        <v>-610466462</v>
      </c>
      <c r="Y32" s="20">
        <v>612026116</v>
      </c>
      <c r="Z32" s="21">
        <v>-100.25548561585028</v>
      </c>
      <c r="AA32" s="22">
        <v>-610466462</v>
      </c>
    </row>
    <row r="33" spans="1:27" x14ac:dyDescent="0.25">
      <c r="A33" s="23" t="s">
        <v>59</v>
      </c>
      <c r="B33" s="17" t="s">
        <v>32</v>
      </c>
      <c r="C33" s="18">
        <v>165616449</v>
      </c>
      <c r="D33" s="18"/>
      <c r="E33" s="19">
        <v>251099964</v>
      </c>
      <c r="F33" s="20">
        <v>250995794</v>
      </c>
      <c r="G33" s="20">
        <v>297520957</v>
      </c>
      <c r="H33" s="20">
        <v>-145887201</v>
      </c>
      <c r="I33" s="20">
        <v>2737600</v>
      </c>
      <c r="J33" s="20">
        <v>154371356</v>
      </c>
      <c r="K33" s="20">
        <v>-211629</v>
      </c>
      <c r="L33" s="20">
        <v>-1735129</v>
      </c>
      <c r="M33" s="20">
        <v>-1004654</v>
      </c>
      <c r="N33" s="20">
        <v>-2951412</v>
      </c>
      <c r="O33" s="20">
        <v>-2000</v>
      </c>
      <c r="P33" s="20">
        <v>-80466</v>
      </c>
      <c r="Q33" s="20">
        <v>-1112250</v>
      </c>
      <c r="R33" s="20">
        <v>-1194716</v>
      </c>
      <c r="S33" s="20">
        <v>-495019</v>
      </c>
      <c r="T33" s="20">
        <v>-6138269</v>
      </c>
      <c r="U33" s="20">
        <v>-3652049</v>
      </c>
      <c r="V33" s="20">
        <v>-10285337</v>
      </c>
      <c r="W33" s="20">
        <v>139939891</v>
      </c>
      <c r="X33" s="20">
        <v>235751487</v>
      </c>
      <c r="Y33" s="20">
        <v>-95811596</v>
      </c>
      <c r="Z33" s="21">
        <v>-40.640929658271894</v>
      </c>
      <c r="AA33" s="22">
        <v>250995794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308706180</v>
      </c>
      <c r="D34" s="29">
        <f>SUM(D29:D33)</f>
        <v>0</v>
      </c>
      <c r="E34" s="30">
        <f t="shared" si="3"/>
        <v>-308642603</v>
      </c>
      <c r="F34" s="31">
        <f t="shared" si="3"/>
        <v>-357951323</v>
      </c>
      <c r="G34" s="31">
        <f t="shared" si="3"/>
        <v>292426126</v>
      </c>
      <c r="H34" s="31">
        <f t="shared" si="3"/>
        <v>-130190092</v>
      </c>
      <c r="I34" s="31">
        <f t="shared" si="3"/>
        <v>12156553</v>
      </c>
      <c r="J34" s="31">
        <f t="shared" si="3"/>
        <v>174392587</v>
      </c>
      <c r="K34" s="31">
        <f t="shared" si="3"/>
        <v>6366478</v>
      </c>
      <c r="L34" s="31">
        <f t="shared" si="3"/>
        <v>22062042</v>
      </c>
      <c r="M34" s="31">
        <f t="shared" si="3"/>
        <v>-19733689</v>
      </c>
      <c r="N34" s="31">
        <f t="shared" si="3"/>
        <v>8694831</v>
      </c>
      <c r="O34" s="31">
        <f t="shared" si="3"/>
        <v>186475</v>
      </c>
      <c r="P34" s="31">
        <f t="shared" si="3"/>
        <v>11624445</v>
      </c>
      <c r="Q34" s="31">
        <f t="shared" si="3"/>
        <v>-10001276</v>
      </c>
      <c r="R34" s="31">
        <f t="shared" si="3"/>
        <v>1809644</v>
      </c>
      <c r="S34" s="31">
        <f t="shared" si="3"/>
        <v>1577758</v>
      </c>
      <c r="T34" s="31">
        <f t="shared" si="3"/>
        <v>17090222</v>
      </c>
      <c r="U34" s="31">
        <f t="shared" si="3"/>
        <v>-65514861</v>
      </c>
      <c r="V34" s="31">
        <f t="shared" si="3"/>
        <v>-46846881</v>
      </c>
      <c r="W34" s="31">
        <f t="shared" si="3"/>
        <v>138050181</v>
      </c>
      <c r="X34" s="31">
        <f t="shared" si="3"/>
        <v>-373195630</v>
      </c>
      <c r="Y34" s="31">
        <f t="shared" si="3"/>
        <v>511245811</v>
      </c>
      <c r="Z34" s="32">
        <f>+IF(X34&lt;&gt;0,+(Y34/X34)*100,0)</f>
        <v>-136.99137125480274</v>
      </c>
      <c r="AA34" s="33">
        <f>SUM(AA29:AA33)</f>
        <v>-357951323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>
        <v>1080429</v>
      </c>
      <c r="V37" s="20">
        <v>1080429</v>
      </c>
      <c r="W37" s="20">
        <v>2536917</v>
      </c>
      <c r="X37" s="20"/>
      <c r="Y37" s="20">
        <v>2536917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629507884</v>
      </c>
      <c r="D38" s="18"/>
      <c r="E38" s="19">
        <v>959767069</v>
      </c>
      <c r="F38" s="20">
        <v>810636372</v>
      </c>
      <c r="G38" s="20">
        <v>379449308</v>
      </c>
      <c r="H38" s="20">
        <v>240247017</v>
      </c>
      <c r="I38" s="20">
        <v>1166552</v>
      </c>
      <c r="J38" s="20">
        <v>620862877</v>
      </c>
      <c r="K38" s="20">
        <v>1166552</v>
      </c>
      <c r="L38" s="20">
        <v>1166552</v>
      </c>
      <c r="M38" s="20">
        <v>1166552</v>
      </c>
      <c r="N38" s="20">
        <v>3499656</v>
      </c>
      <c r="O38" s="20">
        <v>630756</v>
      </c>
      <c r="P38" s="20">
        <v>1166552</v>
      </c>
      <c r="Q38" s="20">
        <v>1166552</v>
      </c>
      <c r="R38" s="20">
        <v>2963860</v>
      </c>
      <c r="S38" s="20">
        <v>1166552</v>
      </c>
      <c r="T38" s="20">
        <v>1166552</v>
      </c>
      <c r="U38" s="20">
        <v>1166552</v>
      </c>
      <c r="V38" s="20">
        <v>3499656</v>
      </c>
      <c r="W38" s="20">
        <v>630826049</v>
      </c>
      <c r="X38" s="20">
        <v>769717262</v>
      </c>
      <c r="Y38" s="20">
        <v>-138891213</v>
      </c>
      <c r="Z38" s="21">
        <v>-18.044445649966466</v>
      </c>
      <c r="AA38" s="22">
        <v>810636372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629507884</v>
      </c>
      <c r="D39" s="29">
        <f>SUM(D37:D38)</f>
        <v>0</v>
      </c>
      <c r="E39" s="36">
        <f t="shared" si="4"/>
        <v>959767069</v>
      </c>
      <c r="F39" s="37">
        <f t="shared" si="4"/>
        <v>810636372</v>
      </c>
      <c r="G39" s="37">
        <f t="shared" si="4"/>
        <v>379449308</v>
      </c>
      <c r="H39" s="37">
        <f t="shared" si="4"/>
        <v>240247017</v>
      </c>
      <c r="I39" s="37">
        <f t="shared" si="4"/>
        <v>1166552</v>
      </c>
      <c r="J39" s="37">
        <f t="shared" si="4"/>
        <v>620862877</v>
      </c>
      <c r="K39" s="37">
        <f t="shared" si="4"/>
        <v>1166552</v>
      </c>
      <c r="L39" s="37">
        <f t="shared" si="4"/>
        <v>1166552</v>
      </c>
      <c r="M39" s="37">
        <f t="shared" si="4"/>
        <v>2623040</v>
      </c>
      <c r="N39" s="37">
        <f t="shared" si="4"/>
        <v>4956144</v>
      </c>
      <c r="O39" s="37">
        <f t="shared" si="4"/>
        <v>630756</v>
      </c>
      <c r="P39" s="37">
        <f t="shared" si="4"/>
        <v>1166552</v>
      </c>
      <c r="Q39" s="37">
        <f t="shared" si="4"/>
        <v>1166552</v>
      </c>
      <c r="R39" s="37">
        <f t="shared" si="4"/>
        <v>2963860</v>
      </c>
      <c r="S39" s="37">
        <f t="shared" si="4"/>
        <v>1166552</v>
      </c>
      <c r="T39" s="37">
        <f t="shared" si="4"/>
        <v>1166552</v>
      </c>
      <c r="U39" s="37">
        <f t="shared" si="4"/>
        <v>2246981</v>
      </c>
      <c r="V39" s="37">
        <f t="shared" si="4"/>
        <v>4580085</v>
      </c>
      <c r="W39" s="37">
        <f t="shared" si="4"/>
        <v>633362966</v>
      </c>
      <c r="X39" s="37">
        <f t="shared" si="4"/>
        <v>769717262</v>
      </c>
      <c r="Y39" s="37">
        <f t="shared" si="4"/>
        <v>-136354296</v>
      </c>
      <c r="Z39" s="38">
        <f>+IF(X39&lt;&gt;0,+(Y39/X39)*100,0)</f>
        <v>-17.71485488654664</v>
      </c>
      <c r="AA39" s="39">
        <f>SUM(AA37:AA38)</f>
        <v>810636372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938214064</v>
      </c>
      <c r="D40" s="29">
        <f>+D34+D39</f>
        <v>0</v>
      </c>
      <c r="E40" s="30">
        <f t="shared" si="5"/>
        <v>651124466</v>
      </c>
      <c r="F40" s="31">
        <f t="shared" si="5"/>
        <v>452685049</v>
      </c>
      <c r="G40" s="31">
        <f t="shared" si="5"/>
        <v>671875434</v>
      </c>
      <c r="H40" s="31">
        <f t="shared" si="5"/>
        <v>110056925</v>
      </c>
      <c r="I40" s="31">
        <f t="shared" si="5"/>
        <v>13323105</v>
      </c>
      <c r="J40" s="31">
        <f t="shared" si="5"/>
        <v>795255464</v>
      </c>
      <c r="K40" s="31">
        <f t="shared" si="5"/>
        <v>7533030</v>
      </c>
      <c r="L40" s="31">
        <f t="shared" si="5"/>
        <v>23228594</v>
      </c>
      <c r="M40" s="31">
        <f t="shared" si="5"/>
        <v>-17110649</v>
      </c>
      <c r="N40" s="31">
        <f t="shared" si="5"/>
        <v>13650975</v>
      </c>
      <c r="O40" s="31">
        <f t="shared" si="5"/>
        <v>817231</v>
      </c>
      <c r="P40" s="31">
        <f t="shared" si="5"/>
        <v>12790997</v>
      </c>
      <c r="Q40" s="31">
        <f t="shared" si="5"/>
        <v>-8834724</v>
      </c>
      <c r="R40" s="31">
        <f t="shared" si="5"/>
        <v>4773504</v>
      </c>
      <c r="S40" s="31">
        <f t="shared" si="5"/>
        <v>2744310</v>
      </c>
      <c r="T40" s="31">
        <f t="shared" si="5"/>
        <v>18256774</v>
      </c>
      <c r="U40" s="31">
        <f t="shared" si="5"/>
        <v>-63267880</v>
      </c>
      <c r="V40" s="31">
        <f t="shared" si="5"/>
        <v>-42266796</v>
      </c>
      <c r="W40" s="31">
        <f t="shared" si="5"/>
        <v>771413147</v>
      </c>
      <c r="X40" s="31">
        <f t="shared" si="5"/>
        <v>396521632</v>
      </c>
      <c r="Y40" s="31">
        <f t="shared" si="5"/>
        <v>374891515</v>
      </c>
      <c r="Z40" s="32">
        <f>+IF(X40&lt;&gt;0,+(Y40/X40)*100,0)</f>
        <v>94.545034809097132</v>
      </c>
      <c r="AA40" s="33">
        <f>+AA34+AA39</f>
        <v>452685049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1304235048</v>
      </c>
      <c r="D42" s="43">
        <f>+D25-D40</f>
        <v>-163747190</v>
      </c>
      <c r="E42" s="44">
        <f t="shared" si="6"/>
        <v>-885097824</v>
      </c>
      <c r="F42" s="45">
        <f t="shared" si="6"/>
        <v>1862830523</v>
      </c>
      <c r="G42" s="45">
        <f t="shared" si="6"/>
        <v>1499386125</v>
      </c>
      <c r="H42" s="45">
        <f t="shared" si="6"/>
        <v>-220644049</v>
      </c>
      <c r="I42" s="45">
        <f t="shared" si="6"/>
        <v>-1181823507</v>
      </c>
      <c r="J42" s="45">
        <f t="shared" si="6"/>
        <v>96918569</v>
      </c>
      <c r="K42" s="45">
        <f t="shared" si="6"/>
        <v>1671252316</v>
      </c>
      <c r="L42" s="45">
        <f t="shared" si="6"/>
        <v>190789585</v>
      </c>
      <c r="M42" s="45">
        <f t="shared" si="6"/>
        <v>88248699</v>
      </c>
      <c r="N42" s="45">
        <f t="shared" si="6"/>
        <v>1950290600</v>
      </c>
      <c r="O42" s="45">
        <f t="shared" si="6"/>
        <v>713704957</v>
      </c>
      <c r="P42" s="45">
        <f t="shared" si="6"/>
        <v>3352146</v>
      </c>
      <c r="Q42" s="45">
        <f t="shared" si="6"/>
        <v>50367605</v>
      </c>
      <c r="R42" s="45">
        <f t="shared" si="6"/>
        <v>767424708</v>
      </c>
      <c r="S42" s="45">
        <f t="shared" si="6"/>
        <v>70411440</v>
      </c>
      <c r="T42" s="45">
        <f t="shared" si="6"/>
        <v>92591367</v>
      </c>
      <c r="U42" s="45">
        <f t="shared" si="6"/>
        <v>1301009229</v>
      </c>
      <c r="V42" s="45">
        <f t="shared" si="6"/>
        <v>1464012036</v>
      </c>
      <c r="W42" s="45">
        <f t="shared" si="6"/>
        <v>4278645913</v>
      </c>
      <c r="X42" s="45">
        <f t="shared" si="6"/>
        <v>1918993940</v>
      </c>
      <c r="Y42" s="45">
        <f t="shared" si="6"/>
        <v>2359651973</v>
      </c>
      <c r="Z42" s="46">
        <f>+IF(X42&lt;&gt;0,+(Y42/X42)*100,0)</f>
        <v>122.96297157665855</v>
      </c>
      <c r="AA42" s="47">
        <f>+AA25-AA40</f>
        <v>1862830523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-1271011265</v>
      </c>
      <c r="D45" s="18"/>
      <c r="E45" s="19">
        <v>-12175141</v>
      </c>
      <c r="F45" s="20">
        <v>53907926</v>
      </c>
      <c r="G45" s="20">
        <v>-1006783130</v>
      </c>
      <c r="H45" s="20">
        <v>-230625160</v>
      </c>
      <c r="I45" s="20">
        <v>-506619611</v>
      </c>
      <c r="J45" s="20">
        <v>-1744027901</v>
      </c>
      <c r="K45" s="20">
        <v>6816403</v>
      </c>
      <c r="L45" s="20">
        <v>76610276</v>
      </c>
      <c r="M45" s="20">
        <v>-83876375</v>
      </c>
      <c r="N45" s="20">
        <v>-449696</v>
      </c>
      <c r="O45" s="20">
        <v>700308447</v>
      </c>
      <c r="P45" s="20">
        <v>4367513</v>
      </c>
      <c r="Q45" s="20">
        <v>10326853</v>
      </c>
      <c r="R45" s="20">
        <v>715002813</v>
      </c>
      <c r="S45" s="20">
        <v>7770617</v>
      </c>
      <c r="T45" s="20">
        <v>19993938</v>
      </c>
      <c r="U45" s="20">
        <v>12432077</v>
      </c>
      <c r="V45" s="20">
        <v>40196632</v>
      </c>
      <c r="W45" s="20">
        <v>-989278152</v>
      </c>
      <c r="X45" s="20">
        <v>53907926</v>
      </c>
      <c r="Y45" s="20">
        <v>-1043186078</v>
      </c>
      <c r="Z45" s="48">
        <v>-1935.1256028658941</v>
      </c>
      <c r="AA45" s="22">
        <v>53907926</v>
      </c>
    </row>
    <row r="46" spans="1:27" x14ac:dyDescent="0.25">
      <c r="A46" s="23" t="s">
        <v>69</v>
      </c>
      <c r="B46" s="17" t="s">
        <v>32</v>
      </c>
      <c r="C46" s="18">
        <v>-12232390</v>
      </c>
      <c r="D46" s="18"/>
      <c r="E46" s="19">
        <v>4270089</v>
      </c>
      <c r="F46" s="20">
        <v>4270089</v>
      </c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-1283243655</v>
      </c>
      <c r="D48" s="51">
        <f>SUM(D45:D47)</f>
        <v>0</v>
      </c>
      <c r="E48" s="52">
        <f t="shared" si="7"/>
        <v>-7905052</v>
      </c>
      <c r="F48" s="53">
        <f t="shared" si="7"/>
        <v>58178015</v>
      </c>
      <c r="G48" s="53">
        <f t="shared" si="7"/>
        <v>-1005386199</v>
      </c>
      <c r="H48" s="53">
        <f t="shared" si="7"/>
        <v>-230625160</v>
      </c>
      <c r="I48" s="53">
        <f t="shared" si="7"/>
        <v>-506619611</v>
      </c>
      <c r="J48" s="53">
        <f t="shared" si="7"/>
        <v>-1742630970</v>
      </c>
      <c r="K48" s="53">
        <f t="shared" si="7"/>
        <v>6816403</v>
      </c>
      <c r="L48" s="53">
        <f t="shared" si="7"/>
        <v>76610276</v>
      </c>
      <c r="M48" s="53">
        <f t="shared" si="7"/>
        <v>-83876375</v>
      </c>
      <c r="N48" s="53">
        <f t="shared" si="7"/>
        <v>-449696</v>
      </c>
      <c r="O48" s="53">
        <f t="shared" si="7"/>
        <v>700308447</v>
      </c>
      <c r="P48" s="53">
        <f t="shared" si="7"/>
        <v>4367513</v>
      </c>
      <c r="Q48" s="53">
        <f t="shared" si="7"/>
        <v>10326853</v>
      </c>
      <c r="R48" s="53">
        <f t="shared" si="7"/>
        <v>715002813</v>
      </c>
      <c r="S48" s="53">
        <f t="shared" si="7"/>
        <v>7770617</v>
      </c>
      <c r="T48" s="53">
        <f t="shared" si="7"/>
        <v>19993938</v>
      </c>
      <c r="U48" s="53">
        <f t="shared" si="7"/>
        <v>12432077</v>
      </c>
      <c r="V48" s="53">
        <f t="shared" si="7"/>
        <v>40196632</v>
      </c>
      <c r="W48" s="53">
        <f t="shared" si="7"/>
        <v>-987881221</v>
      </c>
      <c r="X48" s="53">
        <f t="shared" si="7"/>
        <v>53907926</v>
      </c>
      <c r="Y48" s="53">
        <f t="shared" si="7"/>
        <v>-1041789147</v>
      </c>
      <c r="Z48" s="54">
        <f>+IF(X48&lt;&gt;0,+(Y48/X48)*100,0)</f>
        <v>-1932.5342752010158</v>
      </c>
      <c r="AA48" s="55">
        <f>SUM(AA45:AA47)</f>
        <v>58178015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45A641-F18B-4017-96F2-8D172E4CFFF6}"/>
</file>

<file path=customXml/itemProps2.xml><?xml version="1.0" encoding="utf-8"?>
<ds:datastoreItem xmlns:ds="http://schemas.openxmlformats.org/officeDocument/2006/customXml" ds:itemID="{711B1F4A-565E-4561-92FE-3CCFBA72EA68}"/>
</file>

<file path=customXml/itemProps3.xml><?xml version="1.0" encoding="utf-8"?>
<ds:datastoreItem xmlns:ds="http://schemas.openxmlformats.org/officeDocument/2006/customXml" ds:itemID="{818161AA-6661-4185-B0F7-1A2863EB5D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2022-08-15T07:40:21Z</dcterms:created>
  <dcterms:modified xsi:type="dcterms:W3CDTF">2022-08-15T07:41:12Z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